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3 01 16 Villagran\"/>
    </mc:Choice>
  </mc:AlternateContent>
  <bookViews>
    <workbookView xWindow="0" yWindow="0" windowWidth="28800" windowHeight="12450" tabRatio="905" firstSheet="6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71027"/>
</workbook>
</file>

<file path=xl/calcChain.xml><?xml version="1.0" encoding="utf-8"?>
<calcChain xmlns="http://schemas.openxmlformats.org/spreadsheetml/2006/main">
  <c r="A38" i="31963" l="1"/>
  <c r="A39" i="31962"/>
  <c r="A39" i="31961"/>
  <c r="G39" i="31961"/>
  <c r="H39" i="31961"/>
  <c r="H39" i="31962" s="1"/>
  <c r="G45" i="21396"/>
  <c r="N45" i="21396" s="1"/>
  <c r="L45" i="21396"/>
  <c r="O45" i="21396" s="1"/>
  <c r="M45" i="21396"/>
  <c r="A39" i="97"/>
  <c r="B39" i="97"/>
  <c r="B38" i="31963" s="1"/>
  <c r="C39" i="97"/>
  <c r="D39" i="97"/>
  <c r="D38" i="31963" s="1"/>
  <c r="E39" i="97"/>
  <c r="E38" i="31963" s="1"/>
  <c r="G39" i="97"/>
  <c r="H39" i="97"/>
  <c r="F39" i="97" l="1"/>
  <c r="B39" i="31961" s="1"/>
  <c r="B39" i="31962" s="1"/>
  <c r="C38" i="31963"/>
  <c r="F38" i="31963" s="1"/>
  <c r="J39" i="31961"/>
  <c r="C39" i="31961"/>
  <c r="C39" i="31962" s="1"/>
  <c r="G39" i="31962"/>
  <c r="J39" i="31962" s="1"/>
  <c r="J39" i="97"/>
  <c r="E11" i="31963"/>
  <c r="E15" i="31963"/>
  <c r="D12" i="97"/>
  <c r="D11" i="31963" s="1"/>
  <c r="E12" i="97"/>
  <c r="D13" i="97"/>
  <c r="E13" i="97"/>
  <c r="E12" i="31963" s="1"/>
  <c r="D14" i="97"/>
  <c r="D13" i="31963" s="1"/>
  <c r="E14" i="97"/>
  <c r="E13" i="31963" s="1"/>
  <c r="D15" i="97"/>
  <c r="E15" i="97"/>
  <c r="E14" i="31963" s="1"/>
  <c r="D16" i="97"/>
  <c r="D15" i="31963" s="1"/>
  <c r="E16" i="97"/>
  <c r="D17" i="97"/>
  <c r="E17" i="97"/>
  <c r="E16" i="31963" s="1"/>
  <c r="D18" i="97"/>
  <c r="D17" i="31963" s="1"/>
  <c r="E18" i="97"/>
  <c r="E17" i="31963" s="1"/>
  <c r="D19" i="97"/>
  <c r="E19" i="97"/>
  <c r="E18" i="31963" s="1"/>
  <c r="D20" i="97"/>
  <c r="D19" i="31963" s="1"/>
  <c r="E20" i="97"/>
  <c r="E19" i="31963" s="1"/>
  <c r="D21" i="97"/>
  <c r="E21" i="97"/>
  <c r="E20" i="31963" s="1"/>
  <c r="D22" i="97"/>
  <c r="D21" i="31963" s="1"/>
  <c r="E22" i="97"/>
  <c r="E21" i="31963" s="1"/>
  <c r="D23" i="97"/>
  <c r="E23" i="97"/>
  <c r="E22" i="31963" s="1"/>
  <c r="D24" i="97"/>
  <c r="D23" i="31963" s="1"/>
  <c r="E24" i="97"/>
  <c r="E23" i="31963" s="1"/>
  <c r="D25" i="97"/>
  <c r="E25" i="97"/>
  <c r="E24" i="31963" s="1"/>
  <c r="D26" i="97"/>
  <c r="E26" i="97"/>
  <c r="E25" i="31963" s="1"/>
  <c r="D27" i="97"/>
  <c r="E27" i="97"/>
  <c r="E26" i="31963" s="1"/>
  <c r="D28" i="97"/>
  <c r="D27" i="31963" s="1"/>
  <c r="E28" i="97"/>
  <c r="E27" i="31963" s="1"/>
  <c r="D29" i="97"/>
  <c r="E29" i="97"/>
  <c r="E28" i="31963" s="1"/>
  <c r="D30" i="97"/>
  <c r="D29" i="31963" s="1"/>
  <c r="E30" i="97"/>
  <c r="E29" i="31963" s="1"/>
  <c r="D31" i="97"/>
  <c r="E31" i="97"/>
  <c r="E30" i="31963" s="1"/>
  <c r="D32" i="97"/>
  <c r="D31" i="31963" s="1"/>
  <c r="E32" i="97"/>
  <c r="E31" i="31963" s="1"/>
  <c r="D33" i="97"/>
  <c r="E33" i="97"/>
  <c r="E32" i="31963" s="1"/>
  <c r="D34" i="97"/>
  <c r="E34" i="97"/>
  <c r="E33" i="31963" s="1"/>
  <c r="D35" i="97"/>
  <c r="E35" i="97"/>
  <c r="E34" i="31963" s="1"/>
  <c r="D36" i="97"/>
  <c r="D35" i="31963" s="1"/>
  <c r="E36" i="97"/>
  <c r="E35" i="31963" s="1"/>
  <c r="D37" i="97"/>
  <c r="E37" i="97"/>
  <c r="E36" i="31963" s="1"/>
  <c r="D38" i="97"/>
  <c r="D37" i="31963" s="1"/>
  <c r="E38" i="97"/>
  <c r="E37" i="31963" s="1"/>
  <c r="E11" i="97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W22" i="31970"/>
  <c r="V22" i="31970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I13" i="31970"/>
  <c r="AE13" i="31970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I11" i="31970"/>
  <c r="AE11" i="31970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I8" i="31970"/>
  <c r="AE8" i="31970"/>
  <c r="V8" i="31970"/>
  <c r="W8" i="31970" s="1"/>
  <c r="S8" i="31970"/>
  <c r="P8" i="31970"/>
  <c r="AL7" i="31970"/>
  <c r="AI7" i="31970"/>
  <c r="AE7" i="31970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I4" i="31970"/>
  <c r="AE4" i="31970"/>
  <c r="V4" i="31970"/>
  <c r="W4" i="31970" s="1"/>
  <c r="S4" i="31970"/>
  <c r="P4" i="31970"/>
  <c r="AL3" i="31970"/>
  <c r="AI3" i="31970"/>
  <c r="AJ3" i="31970" s="1"/>
  <c r="AE3" i="31970"/>
  <c r="V3" i="31970"/>
  <c r="S3" i="31970"/>
  <c r="P3" i="31970"/>
  <c r="M38" i="31969"/>
  <c r="L38" i="31969"/>
  <c r="AG37" i="31969"/>
  <c r="M37" i="31969"/>
  <c r="M45" i="31969" s="1"/>
  <c r="L37" i="31969"/>
  <c r="AG36" i="31969"/>
  <c r="O36" i="31969"/>
  <c r="O37" i="31969" s="1"/>
  <c r="M36" i="31969"/>
  <c r="L36" i="31969"/>
  <c r="E36" i="31969"/>
  <c r="AJ34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W8" i="31969"/>
  <c r="V8" i="31969"/>
  <c r="S8" i="31969"/>
  <c r="R8" i="31969" s="1"/>
  <c r="T8" i="31969" s="1"/>
  <c r="P8" i="31969"/>
  <c r="AL7" i="31969"/>
  <c r="AE7" i="31969"/>
  <c r="AI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S5" i="128"/>
  <c r="S6" i="128"/>
  <c r="S7" i="128"/>
  <c r="S8" i="128"/>
  <c r="S9" i="128"/>
  <c r="W9" i="128" s="1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W21" i="128" s="1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Q5" i="128" s="1"/>
  <c r="P6" i="128"/>
  <c r="W6" i="128" s="1"/>
  <c r="P7" i="128"/>
  <c r="W7" i="128" s="1"/>
  <c r="P8" i="128"/>
  <c r="P9" i="128"/>
  <c r="P10" i="128"/>
  <c r="P11" i="128"/>
  <c r="O11" i="128" s="1"/>
  <c r="V11" i="128" s="1"/>
  <c r="P12" i="128"/>
  <c r="P13" i="128"/>
  <c r="P14" i="128"/>
  <c r="W14" i="128" s="1"/>
  <c r="P15" i="128"/>
  <c r="W15" i="128" s="1"/>
  <c r="P16" i="128"/>
  <c r="P17" i="128"/>
  <c r="P18" i="128"/>
  <c r="W18" i="128" s="1"/>
  <c r="P19" i="128"/>
  <c r="Q19" i="128" s="1"/>
  <c r="X19" i="128" s="1"/>
  <c r="P20" i="128"/>
  <c r="P21" i="128"/>
  <c r="P22" i="128"/>
  <c r="P23" i="128"/>
  <c r="Q23" i="128" s="1"/>
  <c r="X23" i="128" s="1"/>
  <c r="P24" i="128"/>
  <c r="P25" i="128"/>
  <c r="P26" i="128"/>
  <c r="W26" i="128" s="1"/>
  <c r="P27" i="128"/>
  <c r="W27" i="128" s="1"/>
  <c r="P28" i="128"/>
  <c r="P29" i="128"/>
  <c r="P30" i="128"/>
  <c r="W30" i="128" s="1"/>
  <c r="P31" i="128"/>
  <c r="O31" i="128" s="1"/>
  <c r="V31" i="128" s="1"/>
  <c r="P32" i="128"/>
  <c r="Q32" i="128" s="1"/>
  <c r="X32" i="128" s="1"/>
  <c r="P33" i="128"/>
  <c r="Q33" i="128" s="1"/>
  <c r="P34" i="128"/>
  <c r="W34" i="128" s="1"/>
  <c r="P4" i="128"/>
  <c r="O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W11" i="128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J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AA32" i="31968" s="1"/>
  <c r="S32" i="31968"/>
  <c r="R32" i="31968"/>
  <c r="T32" i="31968" s="1"/>
  <c r="P32" i="31968"/>
  <c r="V31" i="31968"/>
  <c r="S31" i="31968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P25" i="31968"/>
  <c r="V24" i="31968"/>
  <c r="W24" i="31968" s="1"/>
  <c r="S24" i="31968"/>
  <c r="P24" i="31968"/>
  <c r="V23" i="31968"/>
  <c r="W23" i="31968" s="1"/>
  <c r="S23" i="31968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S15" i="31968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P9" i="31968"/>
  <c r="V8" i="31968"/>
  <c r="S8" i="31968"/>
  <c r="R8" i="31968" s="1"/>
  <c r="P8" i="31968"/>
  <c r="V7" i="31968"/>
  <c r="S7" i="31968"/>
  <c r="P7" i="31968"/>
  <c r="V6" i="31968"/>
  <c r="S6" i="31968"/>
  <c r="Z6" i="31968" s="1"/>
  <c r="P6" i="31968"/>
  <c r="V5" i="31968"/>
  <c r="W5" i="31968" s="1"/>
  <c r="S5" i="31968"/>
  <c r="P5" i="31968"/>
  <c r="V4" i="31968"/>
  <c r="W4" i="31968" s="1"/>
  <c r="S4" i="31968"/>
  <c r="R4" i="31968" s="1"/>
  <c r="T4" i="31968" s="1"/>
  <c r="P4" i="31968"/>
  <c r="V3" i="31968"/>
  <c r="S3" i="31968"/>
  <c r="R3" i="31968" s="1"/>
  <c r="T3" i="31968" s="1"/>
  <c r="P3" i="31968"/>
  <c r="S4" i="105"/>
  <c r="S5" i="105"/>
  <c r="S6" i="105"/>
  <c r="R6" i="105" s="1"/>
  <c r="T6" i="105" s="1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R21" i="105" s="1"/>
  <c r="T21" i="105" s="1"/>
  <c r="S22" i="105"/>
  <c r="R22" i="105" s="1"/>
  <c r="T22" i="105" s="1"/>
  <c r="S23" i="105"/>
  <c r="S24" i="105"/>
  <c r="R24" i="105" s="1"/>
  <c r="S25" i="105"/>
  <c r="Z25" i="105" s="1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W33" i="105" s="1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W29" i="105" s="1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/>
  <c r="P22" i="105"/>
  <c r="V21" i="105"/>
  <c r="P21" i="105"/>
  <c r="V20" i="105"/>
  <c r="W20" i="105" s="1"/>
  <c r="P20" i="105"/>
  <c r="V19" i="105"/>
  <c r="P19" i="105"/>
  <c r="V18" i="105"/>
  <c r="W18" i="105" s="1"/>
  <c r="P18" i="105"/>
  <c r="V17" i="105"/>
  <c r="Z17" i="105" s="1"/>
  <c r="P17" i="105"/>
  <c r="V16" i="105"/>
  <c r="W16" i="105" s="1"/>
  <c r="P16" i="105"/>
  <c r="V15" i="105"/>
  <c r="P15" i="105"/>
  <c r="V14" i="105"/>
  <c r="P14" i="105"/>
  <c r="V13" i="105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P6" i="105"/>
  <c r="V5" i="105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C13" i="97"/>
  <c r="G13" i="31961"/>
  <c r="G13" i="31962" s="1"/>
  <c r="B14" i="97"/>
  <c r="C14" i="97"/>
  <c r="G14" i="31961"/>
  <c r="B15" i="97"/>
  <c r="C15" i="97"/>
  <c r="C14" i="31963" s="1"/>
  <c r="G15" i="31961"/>
  <c r="G15" i="31962" s="1"/>
  <c r="B16" i="97"/>
  <c r="C16" i="97"/>
  <c r="G16" i="31961"/>
  <c r="B17" i="97"/>
  <c r="B16" i="31963" s="1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C21" i="97"/>
  <c r="C20" i="31963" s="1"/>
  <c r="G21" i="31961"/>
  <c r="G21" i="31962" s="1"/>
  <c r="B22" i="97"/>
  <c r="C22" i="97"/>
  <c r="G22" i="31961"/>
  <c r="G22" i="31962" s="1"/>
  <c r="B23" i="97"/>
  <c r="C23" i="97"/>
  <c r="C22" i="31963" s="1"/>
  <c r="G23" i="31961"/>
  <c r="G23" i="31962" s="1"/>
  <c r="B24" i="97"/>
  <c r="C24" i="97"/>
  <c r="G24" i="31961"/>
  <c r="G24" i="31962" s="1"/>
  <c r="C25" i="97"/>
  <c r="C24" i="31963" s="1"/>
  <c r="B25" i="97"/>
  <c r="B24" i="31963" s="1"/>
  <c r="G25" i="31961"/>
  <c r="G25" i="31962" s="1"/>
  <c r="B26" i="97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C32" i="97"/>
  <c r="G32" i="31961"/>
  <c r="B33" i="97"/>
  <c r="C33" i="97"/>
  <c r="C32" i="31963" s="1"/>
  <c r="G33" i="31961"/>
  <c r="G33" i="31962" s="1"/>
  <c r="B34" i="97"/>
  <c r="C34" i="97"/>
  <c r="G34" i="31961"/>
  <c r="B35" i="97"/>
  <c r="C35" i="97"/>
  <c r="C34" i="31963" s="1"/>
  <c r="G35" i="31961"/>
  <c r="G35" i="31962" s="1"/>
  <c r="B36" i="97"/>
  <c r="B35" i="31963" s="1"/>
  <c r="C36" i="97"/>
  <c r="C35" i="31963" s="1"/>
  <c r="G36" i="31961"/>
  <c r="C37" i="97"/>
  <c r="C36" i="31963" s="1"/>
  <c r="B37" i="97"/>
  <c r="G37" i="31961"/>
  <c r="G37" i="31962" s="1"/>
  <c r="C38" i="97"/>
  <c r="C37" i="31963" s="1"/>
  <c r="B38" i="97"/>
  <c r="B37" i="31963" s="1"/>
  <c r="G38" i="31961"/>
  <c r="G38" i="31962" s="1"/>
  <c r="AX4" i="31967"/>
  <c r="AX3" i="31967"/>
  <c r="C31" i="31963"/>
  <c r="B15" i="31963"/>
  <c r="B21" i="31963"/>
  <c r="C1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2" i="31962" s="1"/>
  <c r="H23" i="3196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5" i="31961"/>
  <c r="H35" i="31962" s="1"/>
  <c r="H36" i="31961"/>
  <c r="H36" i="31962" s="1"/>
  <c r="H37" i="31961"/>
  <c r="H38" i="31961"/>
  <c r="G14" i="31962"/>
  <c r="G28" i="31962"/>
  <c r="G32" i="31962"/>
  <c r="G34" i="31962"/>
  <c r="G36" i="31962"/>
  <c r="J22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J17" i="97"/>
  <c r="C52" i="21396"/>
  <c r="L52" i="21396" s="1"/>
  <c r="O52" i="21396" s="1"/>
  <c r="G21" i="21396"/>
  <c r="G22" i="21396"/>
  <c r="N22" i="21396" s="1"/>
  <c r="G23" i="21396"/>
  <c r="G24" i="21396"/>
  <c r="N24" i="21396" s="1"/>
  <c r="G25" i="21396"/>
  <c r="G26" i="21396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K51" i="21396"/>
  <c r="E51" i="21396"/>
  <c r="J51" i="21396"/>
  <c r="F51" i="21396"/>
  <c r="D51" i="21396"/>
  <c r="B51" i="21396"/>
  <c r="C50" i="21396"/>
  <c r="I50" i="21396"/>
  <c r="G19" i="21396"/>
  <c r="K50" i="21396"/>
  <c r="E50" i="21396"/>
  <c r="J50" i="21396"/>
  <c r="F50" i="21396"/>
  <c r="D50" i="21396"/>
  <c r="B50" i="21396"/>
  <c r="C49" i="21396"/>
  <c r="I49" i="21396"/>
  <c r="G18" i="21396"/>
  <c r="G49" i="21396" s="1"/>
  <c r="N49" i="21396" s="1"/>
  <c r="K49" i="21396"/>
  <c r="E49" i="21396"/>
  <c r="M49" i="21396" s="1"/>
  <c r="J49" i="21396"/>
  <c r="F49" i="21396"/>
  <c r="D49" i="21396"/>
  <c r="B49" i="21396"/>
  <c r="C48" i="21396"/>
  <c r="I48" i="21396"/>
  <c r="G17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G28" i="21396"/>
  <c r="N28" i="21396" s="1"/>
  <c r="G29" i="21396"/>
  <c r="N29" i="21396" s="1"/>
  <c r="G30" i="21396"/>
  <c r="G31" i="21396"/>
  <c r="N31" i="21396" s="1"/>
  <c r="G32" i="21396"/>
  <c r="N32" i="21396" s="1"/>
  <c r="G33" i="21396"/>
  <c r="N33" i="21396" s="1"/>
  <c r="G34" i="21396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N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N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N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W3" i="31968"/>
  <c r="R5" i="31968"/>
  <c r="T5" i="31968" s="1"/>
  <c r="AA5" i="31968" s="1"/>
  <c r="W7" i="31968"/>
  <c r="R9" i="31968"/>
  <c r="T9" i="31968" s="1"/>
  <c r="W11" i="31968"/>
  <c r="R15" i="31968"/>
  <c r="Y15" i="31968" s="1"/>
  <c r="W15" i="31968"/>
  <c r="R17" i="31968"/>
  <c r="T17" i="31968" s="1"/>
  <c r="R19" i="31968"/>
  <c r="T19" i="31968" s="1"/>
  <c r="W25" i="31968"/>
  <c r="R27" i="31968"/>
  <c r="W27" i="31968"/>
  <c r="R31" i="31968"/>
  <c r="Y31" i="31968" s="1"/>
  <c r="W31" i="31968"/>
  <c r="R33" i="31968"/>
  <c r="Y33" i="31968" s="1"/>
  <c r="W33" i="31968"/>
  <c r="Y18" i="105"/>
  <c r="Y30" i="105"/>
  <c r="R3" i="105"/>
  <c r="T3" i="105" s="1"/>
  <c r="R5" i="105"/>
  <c r="W5" i="105"/>
  <c r="R7" i="105"/>
  <c r="R9" i="105"/>
  <c r="T9" i="105" s="1"/>
  <c r="R11" i="105"/>
  <c r="T11" i="105" s="1"/>
  <c r="W11" i="105"/>
  <c r="R13" i="105"/>
  <c r="T13" i="105" s="1"/>
  <c r="W13" i="105"/>
  <c r="R15" i="105"/>
  <c r="T15" i="105" s="1"/>
  <c r="W15" i="105"/>
  <c r="R17" i="105"/>
  <c r="Y17" i="105" s="1"/>
  <c r="W17" i="105"/>
  <c r="R19" i="105"/>
  <c r="T19" i="105" s="1"/>
  <c r="W19" i="105"/>
  <c r="R23" i="105"/>
  <c r="T23" i="105" s="1"/>
  <c r="W23" i="105"/>
  <c r="W25" i="105"/>
  <c r="R27" i="105"/>
  <c r="T27" i="105" s="1"/>
  <c r="R31" i="105"/>
  <c r="T31" i="105" s="1"/>
  <c r="Y19" i="105"/>
  <c r="AM25" i="31968"/>
  <c r="AM29" i="31968"/>
  <c r="AM30" i="105"/>
  <c r="AM29" i="105"/>
  <c r="AM4" i="105"/>
  <c r="AM12" i="105"/>
  <c r="AN12" i="105" s="1"/>
  <c r="AO12" i="105" s="1"/>
  <c r="AM28" i="105"/>
  <c r="AM27" i="105"/>
  <c r="AN27" i="105" s="1"/>
  <c r="AO27" i="105" s="1"/>
  <c r="AM32" i="105"/>
  <c r="AM31" i="105"/>
  <c r="AN31" i="105" s="1"/>
  <c r="AO31" i="105" s="1"/>
  <c r="W4" i="128"/>
  <c r="O6" i="128"/>
  <c r="V6" i="128" s="1"/>
  <c r="O7" i="128"/>
  <c r="V7" i="128" s="1"/>
  <c r="O8" i="128"/>
  <c r="V8" i="128" s="1"/>
  <c r="Q8" i="128"/>
  <c r="X8" i="128" s="1"/>
  <c r="O9" i="128"/>
  <c r="Q9" i="128"/>
  <c r="Q11" i="128"/>
  <c r="X11" i="128" s="1"/>
  <c r="O12" i="128"/>
  <c r="Q12" i="128"/>
  <c r="X12" i="128" s="1"/>
  <c r="O13" i="128"/>
  <c r="Q13" i="128"/>
  <c r="O16" i="128"/>
  <c r="Q16" i="128"/>
  <c r="X16" i="128" s="1"/>
  <c r="O17" i="128"/>
  <c r="Q17" i="128"/>
  <c r="O19" i="128"/>
  <c r="V19" i="128" s="1"/>
  <c r="O20" i="128"/>
  <c r="V20" i="128" s="1"/>
  <c r="Q20" i="128"/>
  <c r="X20" i="128" s="1"/>
  <c r="O21" i="128"/>
  <c r="V21" i="128" s="1"/>
  <c r="Q21" i="128"/>
  <c r="O22" i="128"/>
  <c r="V22" i="128" s="1"/>
  <c r="O24" i="128"/>
  <c r="V24" i="128" s="1"/>
  <c r="Q24" i="128"/>
  <c r="X24" i="128" s="1"/>
  <c r="O27" i="128"/>
  <c r="V27" i="128" s="1"/>
  <c r="O28" i="128"/>
  <c r="Q28" i="128"/>
  <c r="X28" i="128" s="1"/>
  <c r="O30" i="128"/>
  <c r="V30" i="128" s="1"/>
  <c r="Y13" i="105"/>
  <c r="Z14" i="105"/>
  <c r="Z28" i="105"/>
  <c r="Z30" i="105"/>
  <c r="L45" i="105"/>
  <c r="W6" i="31968"/>
  <c r="Z20" i="31968"/>
  <c r="Z28" i="31968"/>
  <c r="R6" i="31968"/>
  <c r="Y6" i="31968" s="1"/>
  <c r="R14" i="31968"/>
  <c r="T14" i="31968" s="1"/>
  <c r="Y28" i="31968"/>
  <c r="F6" i="31967" l="1"/>
  <c r="F4" i="31967"/>
  <c r="Z24" i="105"/>
  <c r="T17" i="105"/>
  <c r="V17" i="128"/>
  <c r="Y12" i="31968"/>
  <c r="W13" i="128"/>
  <c r="O5" i="128"/>
  <c r="W5" i="128"/>
  <c r="I39" i="97"/>
  <c r="E39" i="31961"/>
  <c r="E39" i="31962" s="1"/>
  <c r="D39" i="31961"/>
  <c r="D39" i="31962" s="1"/>
  <c r="Z29" i="31968"/>
  <c r="AM24" i="31968"/>
  <c r="AN24" i="31968" s="1"/>
  <c r="AO24" i="31968" s="1"/>
  <c r="M44" i="31968"/>
  <c r="AM16" i="31968"/>
  <c r="AN16" i="31968" s="1"/>
  <c r="AO16" i="31968" s="1"/>
  <c r="F24" i="97"/>
  <c r="D24" i="31961" s="1"/>
  <c r="D24" i="31962" s="1"/>
  <c r="F16" i="97"/>
  <c r="D16" i="31961" s="1"/>
  <c r="D16" i="31962" s="1"/>
  <c r="Z7" i="31968"/>
  <c r="L45" i="31968"/>
  <c r="F39" i="31962"/>
  <c r="I39" i="31962" s="1"/>
  <c r="AA23" i="105"/>
  <c r="F30" i="97"/>
  <c r="AM19" i="105"/>
  <c r="AN19" i="105" s="1"/>
  <c r="AO19" i="105" s="1"/>
  <c r="B23" i="31963"/>
  <c r="F20" i="97"/>
  <c r="D20" i="31961" s="1"/>
  <c r="D20" i="31962" s="1"/>
  <c r="AA6" i="105"/>
  <c r="L49" i="21396"/>
  <c r="O49" i="21396" s="1"/>
  <c r="J19" i="31961"/>
  <c r="J18" i="97"/>
  <c r="J14" i="97"/>
  <c r="J12" i="31961"/>
  <c r="L54" i="21396"/>
  <c r="O54" i="21396" s="1"/>
  <c r="L48" i="21396"/>
  <c r="O48" i="21396" s="1"/>
  <c r="J22" i="97"/>
  <c r="W22" i="128"/>
  <c r="W10" i="128"/>
  <c r="V4" i="128"/>
  <c r="AJ23" i="31968"/>
  <c r="AM23" i="31968"/>
  <c r="AJ27" i="31968"/>
  <c r="AM26" i="31968"/>
  <c r="AJ6" i="105"/>
  <c r="AM5" i="105"/>
  <c r="AN5" i="105" s="1"/>
  <c r="AO5" i="105" s="1"/>
  <c r="AJ28" i="31968"/>
  <c r="AM28" i="31968"/>
  <c r="AN28" i="31968" s="1"/>
  <c r="AO28" i="31968" s="1"/>
  <c r="AJ30" i="31970"/>
  <c r="AM29" i="31970"/>
  <c r="AN29" i="31970" s="1"/>
  <c r="AO29" i="31970" s="1"/>
  <c r="T25" i="31968"/>
  <c r="Y25" i="31968"/>
  <c r="AJ7" i="31968"/>
  <c r="AM6" i="31968"/>
  <c r="AN6" i="31968" s="1"/>
  <c r="AO6" i="31968" s="1"/>
  <c r="O23" i="128"/>
  <c r="V23" i="128" s="1"/>
  <c r="V13" i="128"/>
  <c r="Q4" i="128"/>
  <c r="X4" i="128" s="1"/>
  <c r="AM21" i="31968"/>
  <c r="AN21" i="31968" s="1"/>
  <c r="AO21" i="31968" s="1"/>
  <c r="J36" i="31962"/>
  <c r="F26" i="97"/>
  <c r="B26" i="31961" s="1"/>
  <c r="F22" i="97"/>
  <c r="D22" i="31961" s="1"/>
  <c r="D22" i="31962" s="1"/>
  <c r="F14" i="97"/>
  <c r="D14" i="31961" s="1"/>
  <c r="D14" i="31962" s="1"/>
  <c r="F11" i="97"/>
  <c r="D11" i="31961" s="1"/>
  <c r="D11" i="31962" s="1"/>
  <c r="AA3" i="105"/>
  <c r="W19" i="128"/>
  <c r="T36" i="128"/>
  <c r="S36" i="128"/>
  <c r="D44" i="97"/>
  <c r="AM10" i="31969"/>
  <c r="AN10" i="31969" s="1"/>
  <c r="AO10" i="31969" s="1"/>
  <c r="F12" i="97"/>
  <c r="D12" i="31961" s="1"/>
  <c r="D12" i="31962" s="1"/>
  <c r="AA18" i="105"/>
  <c r="AM20" i="105"/>
  <c r="AM4" i="31968"/>
  <c r="AN4" i="31968" s="1"/>
  <c r="AO4" i="31968" s="1"/>
  <c r="AA17" i="105"/>
  <c r="Z4" i="31968"/>
  <c r="Q31" i="128"/>
  <c r="X31" i="128" s="1"/>
  <c r="Q15" i="128"/>
  <c r="X15" i="128" s="1"/>
  <c r="Q7" i="128"/>
  <c r="X7" i="128" s="1"/>
  <c r="AM18" i="105"/>
  <c r="AN18" i="105" s="1"/>
  <c r="AO18" i="105" s="1"/>
  <c r="Z3" i="31968"/>
  <c r="M52" i="21396"/>
  <c r="J37" i="97"/>
  <c r="J36" i="31961"/>
  <c r="Y21" i="105"/>
  <c r="Z31" i="105"/>
  <c r="AA13" i="31968"/>
  <c r="Y19" i="31968"/>
  <c r="W23" i="128"/>
  <c r="W29" i="128"/>
  <c r="W25" i="128"/>
  <c r="E49" i="97"/>
  <c r="AM21" i="31970"/>
  <c r="AN21" i="31970" s="1"/>
  <c r="AO21" i="31970" s="1"/>
  <c r="Z29" i="105"/>
  <c r="Y20" i="31968"/>
  <c r="Z20" i="105"/>
  <c r="F3" i="31967"/>
  <c r="Q27" i="128"/>
  <c r="X27" i="128" s="1"/>
  <c r="O15" i="128"/>
  <c r="V15" i="128" s="1"/>
  <c r="V9" i="128"/>
  <c r="V5" i="128"/>
  <c r="G44" i="128"/>
  <c r="AN4" i="105"/>
  <c r="AO4" i="105" s="1"/>
  <c r="AM10" i="105"/>
  <c r="AN10" i="105" s="1"/>
  <c r="AO10" i="105" s="1"/>
  <c r="AN25" i="31968"/>
  <c r="AO25" i="31968" s="1"/>
  <c r="G51" i="21396"/>
  <c r="N51" i="21396" s="1"/>
  <c r="J15" i="97"/>
  <c r="F37" i="97"/>
  <c r="D37" i="31961" s="1"/>
  <c r="D37" i="31962" s="1"/>
  <c r="Y14" i="105"/>
  <c r="AA9" i="31968"/>
  <c r="Z21" i="31968"/>
  <c r="AM33" i="31969"/>
  <c r="M44" i="31969"/>
  <c r="M45" i="31970"/>
  <c r="L57" i="21396"/>
  <c r="O57" i="21396" s="1"/>
  <c r="AJ15" i="31968"/>
  <c r="AM14" i="31968"/>
  <c r="AN14" i="31968" s="1"/>
  <c r="AO14" i="31968" s="1"/>
  <c r="AJ31" i="31968"/>
  <c r="AM30" i="31968"/>
  <c r="AN30" i="31968" s="1"/>
  <c r="AO30" i="31968" s="1"/>
  <c r="AM31" i="31968"/>
  <c r="AN31" i="31968" s="1"/>
  <c r="AO31" i="31968" s="1"/>
  <c r="AJ22" i="105"/>
  <c r="AM21" i="105"/>
  <c r="AN21" i="105" s="1"/>
  <c r="AO21" i="105" s="1"/>
  <c r="AJ3" i="31968"/>
  <c r="AM3" i="31968"/>
  <c r="AN3" i="31968" s="1"/>
  <c r="AO3" i="31968" s="1"/>
  <c r="T8" i="31968"/>
  <c r="Y8" i="31968"/>
  <c r="AJ34" i="105"/>
  <c r="AM33" i="105"/>
  <c r="AN33" i="105" s="1"/>
  <c r="AO33" i="105" s="1"/>
  <c r="AJ20" i="31968"/>
  <c r="AM19" i="31968"/>
  <c r="AN19" i="31968" s="1"/>
  <c r="AO19" i="31968" s="1"/>
  <c r="Y4" i="31968"/>
  <c r="Z32" i="105"/>
  <c r="Q34" i="128"/>
  <c r="X34" i="128" s="1"/>
  <c r="V28" i="128"/>
  <c r="V12" i="128"/>
  <c r="AM14" i="105"/>
  <c r="AN14" i="105" s="1"/>
  <c r="AO14" i="105" s="1"/>
  <c r="AN23" i="31968"/>
  <c r="AO23" i="31968" s="1"/>
  <c r="AM11" i="31968"/>
  <c r="AN11" i="31968" s="1"/>
  <c r="AO11" i="31968" s="1"/>
  <c r="Z3" i="105"/>
  <c r="Y6" i="105"/>
  <c r="J31" i="97"/>
  <c r="AA6" i="31969"/>
  <c r="AA12" i="31969"/>
  <c r="AM29" i="31969"/>
  <c r="AN29" i="31969" s="1"/>
  <c r="AO29" i="31969" s="1"/>
  <c r="L45" i="31969"/>
  <c r="L44" i="31969"/>
  <c r="AM13" i="31970"/>
  <c r="AN13" i="31970" s="1"/>
  <c r="AO13" i="31970" s="1"/>
  <c r="AJ18" i="31970"/>
  <c r="AM17" i="31970"/>
  <c r="AN17" i="31970" s="1"/>
  <c r="AO17" i="31970" s="1"/>
  <c r="E44" i="97"/>
  <c r="E42" i="97"/>
  <c r="E41" i="31963" s="1"/>
  <c r="E10" i="31963"/>
  <c r="E42" i="31963" s="1"/>
  <c r="D36" i="31963"/>
  <c r="D34" i="31963"/>
  <c r="D32" i="31963"/>
  <c r="D30" i="31963"/>
  <c r="D28" i="31963"/>
  <c r="D26" i="31963"/>
  <c r="D24" i="31963"/>
  <c r="D22" i="31963"/>
  <c r="D20" i="31963"/>
  <c r="D18" i="31963"/>
  <c r="D16" i="31963"/>
  <c r="F16" i="31963" s="1"/>
  <c r="D14" i="31963"/>
  <c r="D12" i="31963"/>
  <c r="F36" i="97"/>
  <c r="E36" i="31961" s="1"/>
  <c r="E36" i="31962" s="1"/>
  <c r="G16" i="31962"/>
  <c r="J16" i="31962" s="1"/>
  <c r="J16" i="31961"/>
  <c r="O26" i="128"/>
  <c r="V26" i="128" s="1"/>
  <c r="O14" i="128"/>
  <c r="V14" i="128" s="1"/>
  <c r="AM15" i="105"/>
  <c r="AN15" i="105" s="1"/>
  <c r="AO15" i="105" s="1"/>
  <c r="AN30" i="105"/>
  <c r="AO30" i="105" s="1"/>
  <c r="AM33" i="31968"/>
  <c r="AN33" i="31968" s="1"/>
  <c r="AO33" i="31968" s="1"/>
  <c r="Y3" i="105"/>
  <c r="W7" i="105"/>
  <c r="R7" i="31968"/>
  <c r="J35" i="97"/>
  <c r="J26" i="31961"/>
  <c r="J18" i="31961"/>
  <c r="Z24" i="31968"/>
  <c r="R24" i="31968"/>
  <c r="Z18" i="105"/>
  <c r="T15" i="31968"/>
  <c r="O34" i="128"/>
  <c r="V34" i="128" s="1"/>
  <c r="Q30" i="128"/>
  <c r="X30" i="128" s="1"/>
  <c r="X17" i="128"/>
  <c r="V16" i="128"/>
  <c r="X13" i="128"/>
  <c r="AN28" i="105"/>
  <c r="AO28" i="105" s="1"/>
  <c r="AM11" i="105"/>
  <c r="AN11" i="105" s="1"/>
  <c r="AO11" i="105" s="1"/>
  <c r="AM26" i="105"/>
  <c r="AN26" i="105" s="1"/>
  <c r="AO26" i="105" s="1"/>
  <c r="AM17" i="105"/>
  <c r="AN17" i="105" s="1"/>
  <c r="AO17" i="105" s="1"/>
  <c r="AM27" i="31968"/>
  <c r="AN27" i="31968" s="1"/>
  <c r="AO27" i="31968" s="1"/>
  <c r="AM15" i="31968"/>
  <c r="AN15" i="31968" s="1"/>
  <c r="AO15" i="31968" s="1"/>
  <c r="AN29" i="31968"/>
  <c r="AO29" i="31968" s="1"/>
  <c r="AN26" i="31968"/>
  <c r="AO26" i="31968" s="1"/>
  <c r="AM5" i="31968"/>
  <c r="AN5" i="31968" s="1"/>
  <c r="AO5" i="31968" s="1"/>
  <c r="Y9" i="31968"/>
  <c r="R29" i="105"/>
  <c r="R25" i="105"/>
  <c r="Y25" i="105" s="1"/>
  <c r="W21" i="105"/>
  <c r="AA15" i="105"/>
  <c r="AA11" i="105"/>
  <c r="Y7" i="105"/>
  <c r="Y20" i="105"/>
  <c r="W19" i="31968"/>
  <c r="AA11" i="31968"/>
  <c r="N20" i="21396"/>
  <c r="M50" i="21396"/>
  <c r="L50" i="21396"/>
  <c r="O50" i="21396" s="1"/>
  <c r="J24" i="31961"/>
  <c r="J14" i="31961"/>
  <c r="B13" i="31963"/>
  <c r="B36" i="31963"/>
  <c r="F36" i="31963" s="1"/>
  <c r="F35" i="97"/>
  <c r="D35" i="31961" s="1"/>
  <c r="D35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B25" i="31963"/>
  <c r="B20" i="31963"/>
  <c r="F21" i="97"/>
  <c r="E21" i="31961" s="1"/>
  <c r="E21" i="31962" s="1"/>
  <c r="F17" i="97"/>
  <c r="D17" i="31961" s="1"/>
  <c r="D17" i="31962" s="1"/>
  <c r="B12" i="31963"/>
  <c r="F12" i="31963" s="1"/>
  <c r="F13" i="97"/>
  <c r="D13" i="31961" s="1"/>
  <c r="D13" i="31962" s="1"/>
  <c r="W14" i="105"/>
  <c r="AA14" i="105" s="1"/>
  <c r="Z33" i="105"/>
  <c r="AA22" i="105"/>
  <c r="Z19" i="105"/>
  <c r="Z23" i="31968"/>
  <c r="R23" i="31968"/>
  <c r="Y23" i="31968" s="1"/>
  <c r="AM8" i="31968"/>
  <c r="AN8" i="31968" s="1"/>
  <c r="AO8" i="31968" s="1"/>
  <c r="D49" i="97"/>
  <c r="D36" i="31961"/>
  <c r="D36" i="31962" s="1"/>
  <c r="F5" i="31967"/>
  <c r="AN33" i="31969"/>
  <c r="AO33" i="31969" s="1"/>
  <c r="AJ26" i="31970"/>
  <c r="AM25" i="31970"/>
  <c r="AN25" i="31970" s="1"/>
  <c r="AO25" i="31970" s="1"/>
  <c r="B31" i="31963"/>
  <c r="F32" i="97"/>
  <c r="D32" i="31961" s="1"/>
  <c r="D32" i="31962" s="1"/>
  <c r="B17" i="31963"/>
  <c r="F18" i="97"/>
  <c r="D18" i="31961" s="1"/>
  <c r="D18" i="31962" s="1"/>
  <c r="Z21" i="105"/>
  <c r="AJ7" i="31969"/>
  <c r="AM6" i="31969"/>
  <c r="AN6" i="31969" s="1"/>
  <c r="AO6" i="31969" s="1"/>
  <c r="D33" i="31963"/>
  <c r="D25" i="31963"/>
  <c r="D26" i="31961"/>
  <c r="D26" i="31962" s="1"/>
  <c r="F28" i="97"/>
  <c r="E28" i="31961" s="1"/>
  <c r="E28" i="31962" s="1"/>
  <c r="Z6" i="105"/>
  <c r="Q26" i="128"/>
  <c r="X26" i="128" s="1"/>
  <c r="X21" i="128"/>
  <c r="X9" i="128"/>
  <c r="X5" i="128"/>
  <c r="AN32" i="105"/>
  <c r="AO32" i="105" s="1"/>
  <c r="AN20" i="105"/>
  <c r="AO20" i="105" s="1"/>
  <c r="AM3" i="105"/>
  <c r="AN3" i="105" s="1"/>
  <c r="AO3" i="105" s="1"/>
  <c r="AN29" i="105"/>
  <c r="AO29" i="105" s="1"/>
  <c r="AM13" i="105"/>
  <c r="AN13" i="105" s="1"/>
  <c r="AO13" i="105" s="1"/>
  <c r="AM32" i="31968"/>
  <c r="AN32" i="31968" s="1"/>
  <c r="AO32" i="31968" s="1"/>
  <c r="AM22" i="31968"/>
  <c r="AN22" i="31968" s="1"/>
  <c r="AO22" i="31968" s="1"/>
  <c r="Y23" i="105"/>
  <c r="AA31" i="105"/>
  <c r="AA27" i="105"/>
  <c r="AA13" i="105"/>
  <c r="AA9" i="105"/>
  <c r="N18" i="21396"/>
  <c r="C56" i="21396"/>
  <c r="M51" i="21396"/>
  <c r="G50" i="21396"/>
  <c r="N50" i="21396" s="1"/>
  <c r="J31" i="31961"/>
  <c r="J20" i="31961"/>
  <c r="J38" i="31961"/>
  <c r="H34" i="31962"/>
  <c r="J34" i="31961"/>
  <c r="J26" i="31962"/>
  <c r="H23" i="31962"/>
  <c r="J23" i="31961"/>
  <c r="J34" i="97"/>
  <c r="F24" i="31963"/>
  <c r="C33" i="31963"/>
  <c r="F34" i="97"/>
  <c r="D34" i="31961" s="1"/>
  <c r="D34" i="31962" s="1"/>
  <c r="F33" i="97"/>
  <c r="D33" i="31961" s="1"/>
  <c r="D33" i="31962" s="1"/>
  <c r="F29" i="97"/>
  <c r="E29" i="31961" s="1"/>
  <c r="E29" i="31962" s="1"/>
  <c r="B22" i="31963"/>
  <c r="F23" i="97"/>
  <c r="B23" i="31961" s="1"/>
  <c r="B18" i="31963"/>
  <c r="F18" i="31963" s="1"/>
  <c r="F19" i="97"/>
  <c r="D19" i="31961" s="1"/>
  <c r="D19" i="31962" s="1"/>
  <c r="B14" i="31963"/>
  <c r="F15" i="97"/>
  <c r="I15" i="97" s="1"/>
  <c r="AA20" i="105"/>
  <c r="D30" i="31961"/>
  <c r="D30" i="31962" s="1"/>
  <c r="F38" i="97"/>
  <c r="D38" i="31961" s="1"/>
  <c r="D38" i="31962" s="1"/>
  <c r="F35" i="31963"/>
  <c r="F31" i="31963"/>
  <c r="F27" i="31963"/>
  <c r="Y27" i="31968"/>
  <c r="I56" i="21396"/>
  <c r="L51" i="21396"/>
  <c r="O51" i="21396" s="1"/>
  <c r="J29" i="97"/>
  <c r="F25" i="97"/>
  <c r="D25" i="31961" s="1"/>
  <c r="Z11" i="105"/>
  <c r="Z13" i="105"/>
  <c r="Z23" i="105"/>
  <c r="Z5" i="31968"/>
  <c r="Z10" i="31968"/>
  <c r="Z15" i="31968"/>
  <c r="Z31" i="31968"/>
  <c r="Z32" i="31968"/>
  <c r="W32" i="128"/>
  <c r="W28" i="128"/>
  <c r="W24" i="128"/>
  <c r="W20" i="128"/>
  <c r="W16" i="128"/>
  <c r="W12" i="128"/>
  <c r="W8" i="128"/>
  <c r="AA8" i="31969"/>
  <c r="AA10" i="31969"/>
  <c r="AJ34" i="31970"/>
  <c r="AM33" i="31970"/>
  <c r="AN33" i="31970" s="1"/>
  <c r="AO33" i="31970" s="1"/>
  <c r="F37" i="31963"/>
  <c r="X33" i="128"/>
  <c r="D42" i="97"/>
  <c r="D41" i="31963" s="1"/>
  <c r="AA4" i="31969"/>
  <c r="E32" i="31961"/>
  <c r="E32" i="31962" s="1"/>
  <c r="E30" i="31961"/>
  <c r="E30" i="31962" s="1"/>
  <c r="E26" i="31961"/>
  <c r="E26" i="31962" s="1"/>
  <c r="E20" i="31961"/>
  <c r="E20" i="31962" s="1"/>
  <c r="E16" i="31961"/>
  <c r="E16" i="31962" s="1"/>
  <c r="Y32" i="31968"/>
  <c r="O32" i="128"/>
  <c r="V32" i="128" s="1"/>
  <c r="T31" i="31968"/>
  <c r="AA31" i="31968" s="1"/>
  <c r="L55" i="21396"/>
  <c r="O55" i="21396" s="1"/>
  <c r="G42" i="31961"/>
  <c r="E43" i="31963"/>
  <c r="E13" i="31961"/>
  <c r="E13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Y18" i="31969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Y21" i="31969"/>
  <c r="W21" i="31969"/>
  <c r="AM21" i="31969"/>
  <c r="AN21" i="31969" s="1"/>
  <c r="AO21" i="31969" s="1"/>
  <c r="W22" i="31969"/>
  <c r="AA22" i="31969" s="1"/>
  <c r="AM22" i="31969"/>
  <c r="AN22" i="31969" s="1"/>
  <c r="AO22" i="31969" s="1"/>
  <c r="W23" i="31969"/>
  <c r="AM23" i="31969"/>
  <c r="AN23" i="31969" s="1"/>
  <c r="AO23" i="31969" s="1"/>
  <c r="Y24" i="31969"/>
  <c r="W24" i="31969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W36" i="128" s="1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C26" i="31961"/>
  <c r="C26" i="31962" s="1"/>
  <c r="J23" i="97"/>
  <c r="I37" i="97"/>
  <c r="B34" i="31961"/>
  <c r="C11" i="31963"/>
  <c r="F11" i="31963" s="1"/>
  <c r="J33" i="97"/>
  <c r="J25" i="97"/>
  <c r="J24" i="97"/>
  <c r="J20" i="97"/>
  <c r="C21" i="31963"/>
  <c r="F21" i="31963" s="1"/>
  <c r="C15" i="31963"/>
  <c r="F15" i="31963" s="1"/>
  <c r="C34" i="31961"/>
  <c r="C34" i="31962" s="1"/>
  <c r="J38" i="97"/>
  <c r="I34" i="97"/>
  <c r="J30" i="97"/>
  <c r="C28" i="31963"/>
  <c r="F28" i="31963" s="1"/>
  <c r="B33" i="31963"/>
  <c r="F33" i="31963" s="1"/>
  <c r="B37" i="31961"/>
  <c r="J16" i="97"/>
  <c r="C44" i="97"/>
  <c r="C17" i="31963"/>
  <c r="F17" i="31963" s="1"/>
  <c r="C13" i="31963"/>
  <c r="F13" i="31963" s="1"/>
  <c r="I31" i="97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J11" i="31962"/>
  <c r="C49" i="97"/>
  <c r="I26" i="97"/>
  <c r="J26" i="97"/>
  <c r="W12" i="31968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B49" i="97"/>
  <c r="B42" i="97"/>
  <c r="C31" i="31961"/>
  <c r="C31" i="31962" s="1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J44" i="31961" s="1"/>
  <c r="S36" i="31968"/>
  <c r="H49" i="97"/>
  <c r="P49" i="21396"/>
  <c r="Q49" i="21396" s="1"/>
  <c r="J36" i="97"/>
  <c r="J32" i="97"/>
  <c r="J28" i="97"/>
  <c r="J12" i="97"/>
  <c r="H42" i="31961"/>
  <c r="J27" i="31961"/>
  <c r="J19" i="97"/>
  <c r="C23" i="31963"/>
  <c r="F23" i="31963" s="1"/>
  <c r="C19" i="31963"/>
  <c r="F19" i="31963" s="1"/>
  <c r="Z5" i="105"/>
  <c r="V36" i="31968"/>
  <c r="AA12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B13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4" i="31961"/>
  <c r="B22" i="31961"/>
  <c r="B20" i="31961"/>
  <c r="I20" i="97"/>
  <c r="I16" i="97"/>
  <c r="B16" i="31961"/>
  <c r="B14" i="31961"/>
  <c r="T32" i="105"/>
  <c r="AA32" i="105" s="1"/>
  <c r="Y32" i="105"/>
  <c r="G42" i="97"/>
  <c r="C20" i="31961"/>
  <c r="C20" i="31962" s="1"/>
  <c r="C16" i="31961"/>
  <c r="C16" i="31962" s="1"/>
  <c r="C14" i="31961"/>
  <c r="C14" i="31962" s="1"/>
  <c r="C13" i="31961"/>
  <c r="C13" i="31962" s="1"/>
  <c r="C12" i="31961"/>
  <c r="C12" i="31962" s="1"/>
  <c r="Y30" i="31969" l="1"/>
  <c r="AA29" i="31969"/>
  <c r="AA26" i="31969"/>
  <c r="T25" i="105"/>
  <c r="AA25" i="105" s="1"/>
  <c r="Y22" i="31969"/>
  <c r="Y20" i="31969"/>
  <c r="AA18" i="31969"/>
  <c r="Y16" i="31969"/>
  <c r="AA14" i="31969"/>
  <c r="C37" i="31961"/>
  <c r="C37" i="31962" s="1"/>
  <c r="E37" i="31961"/>
  <c r="E37" i="31962" s="1"/>
  <c r="I33" i="97"/>
  <c r="E24" i="31961"/>
  <c r="E24" i="31962" s="1"/>
  <c r="I24" i="97"/>
  <c r="C24" i="31961"/>
  <c r="C24" i="31962" s="1"/>
  <c r="B18" i="31961"/>
  <c r="C18" i="31961"/>
  <c r="C18" i="31962" s="1"/>
  <c r="C15" i="31961"/>
  <c r="C15" i="31962" s="1"/>
  <c r="E14" i="31961"/>
  <c r="E14" i="31962" s="1"/>
  <c r="I14" i="97"/>
  <c r="F39" i="31961"/>
  <c r="I39" i="31961" s="1"/>
  <c r="E38" i="31961"/>
  <c r="E38" i="31962" s="1"/>
  <c r="E31" i="31961"/>
  <c r="E31" i="31962" s="1"/>
  <c r="F22" i="31963"/>
  <c r="B17" i="31961"/>
  <c r="F14" i="31963"/>
  <c r="C43" i="31963"/>
  <c r="I25" i="115" s="1"/>
  <c r="B27" i="31961"/>
  <c r="B27" i="31962" s="1"/>
  <c r="F24" i="31961"/>
  <c r="I24" i="31961" s="1"/>
  <c r="E22" i="31961"/>
  <c r="E22" i="31962" s="1"/>
  <c r="C22" i="31961"/>
  <c r="C22" i="31962" s="1"/>
  <c r="I22" i="97"/>
  <c r="F20" i="31961"/>
  <c r="E17" i="31961"/>
  <c r="E17" i="31962" s="1"/>
  <c r="E15" i="31961"/>
  <c r="E15" i="31962" s="1"/>
  <c r="F14" i="31961"/>
  <c r="F13" i="31961"/>
  <c r="E12" i="31961"/>
  <c r="E12" i="31962" s="1"/>
  <c r="B12" i="31961"/>
  <c r="F12" i="31961" s="1"/>
  <c r="I12" i="31961" s="1"/>
  <c r="I12" i="97"/>
  <c r="B11" i="31961"/>
  <c r="C11" i="31961"/>
  <c r="E11" i="31961"/>
  <c r="E11" i="31962" s="1"/>
  <c r="F37" i="31961"/>
  <c r="E34" i="31961"/>
  <c r="E34" i="31962" s="1"/>
  <c r="E33" i="31961"/>
  <c r="E33" i="31962" s="1"/>
  <c r="AJ36" i="105"/>
  <c r="F26" i="31961"/>
  <c r="I26" i="31961" s="1"/>
  <c r="C25" i="31961"/>
  <c r="I25" i="97"/>
  <c r="E25" i="31961"/>
  <c r="E23" i="31961"/>
  <c r="E23" i="31962" s="1"/>
  <c r="F16" i="31961"/>
  <c r="I16" i="31961" s="1"/>
  <c r="J42" i="31961"/>
  <c r="V36" i="128"/>
  <c r="F29" i="31963"/>
  <c r="Y17" i="31969"/>
  <c r="F25" i="31963"/>
  <c r="D42" i="31963"/>
  <c r="D21" i="31961"/>
  <c r="D21" i="31962" s="1"/>
  <c r="B42" i="31963"/>
  <c r="I23" i="115" s="1"/>
  <c r="F10" i="31963"/>
  <c r="R36" i="105"/>
  <c r="T24" i="31968"/>
  <c r="AA24" i="31968" s="1"/>
  <c r="Y24" i="31968"/>
  <c r="D43" i="31963"/>
  <c r="AJ36" i="31970"/>
  <c r="T7" i="31968"/>
  <c r="AA7" i="31968" s="1"/>
  <c r="Y7" i="31968"/>
  <c r="I19" i="97"/>
  <c r="B34" i="31962"/>
  <c r="E19" i="31961"/>
  <c r="E19" i="31962" s="1"/>
  <c r="E27" i="31961"/>
  <c r="E27" i="31962" s="1"/>
  <c r="E35" i="31961"/>
  <c r="E35" i="31962" s="1"/>
  <c r="E18" i="31961"/>
  <c r="E18" i="31962" s="1"/>
  <c r="L56" i="21396"/>
  <c r="O56" i="21396" s="1"/>
  <c r="D15" i="31961"/>
  <c r="D15" i="31962" s="1"/>
  <c r="D23" i="31961"/>
  <c r="D23" i="31962" s="1"/>
  <c r="D28" i="31961"/>
  <c r="D28" i="31962" s="1"/>
  <c r="T29" i="105"/>
  <c r="AA29" i="105" s="1"/>
  <c r="Y29" i="105"/>
  <c r="D29" i="31961"/>
  <c r="D29" i="31962" s="1"/>
  <c r="C29" i="31961"/>
  <c r="C29" i="31962" s="1"/>
  <c r="AA27" i="31969"/>
  <c r="AA23" i="31969"/>
  <c r="AA19" i="31969"/>
  <c r="AA15" i="31969"/>
  <c r="Y12" i="31970"/>
  <c r="D25" i="31962"/>
  <c r="I18" i="97"/>
  <c r="F32" i="31963"/>
  <c r="AJ36" i="31968"/>
  <c r="B26" i="31962"/>
  <c r="Y29" i="31969"/>
  <c r="AA24" i="31969"/>
  <c r="Y23" i="31969"/>
  <c r="AA20" i="31969"/>
  <c r="Y19" i="31969"/>
  <c r="AA16" i="31969"/>
  <c r="Y15" i="31969"/>
  <c r="F20" i="31963"/>
  <c r="AA31" i="31969"/>
  <c r="J49" i="97"/>
  <c r="Y33" i="31969"/>
  <c r="AA33" i="31969"/>
  <c r="I24" i="101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C28" i="31961"/>
  <c r="C28" i="31962" s="1"/>
  <c r="I28" i="97"/>
  <c r="B36" i="31961"/>
  <c r="C36" i="31961"/>
  <c r="C36" i="31962" s="1"/>
  <c r="I36" i="97"/>
  <c r="B12" i="31962"/>
  <c r="B16" i="31962"/>
  <c r="I20" i="31961"/>
  <c r="B20" i="31962"/>
  <c r="B22" i="31962"/>
  <c r="AA16" i="105"/>
  <c r="C11" i="31962"/>
  <c r="B23" i="31962"/>
  <c r="B32" i="31961"/>
  <c r="C32" i="31961"/>
  <c r="C32" i="31962" s="1"/>
  <c r="I32" i="97"/>
  <c r="B14" i="31962"/>
  <c r="I14" i="31961"/>
  <c r="B18" i="31962"/>
  <c r="B24" i="31962"/>
  <c r="B11" i="31962"/>
  <c r="I13" i="31961"/>
  <c r="B13" i="31962"/>
  <c r="B17" i="31962"/>
  <c r="B21" i="31962"/>
  <c r="C25" i="31962"/>
  <c r="J42" i="97"/>
  <c r="F42" i="97"/>
  <c r="I42" i="97" s="1"/>
  <c r="F49" i="97"/>
  <c r="F36" i="31961" l="1"/>
  <c r="B44" i="31961"/>
  <c r="E23" i="115" s="1"/>
  <c r="E49" i="31961"/>
  <c r="E26" i="101" s="1"/>
  <c r="D26" i="101" s="1"/>
  <c r="D48" i="31962"/>
  <c r="G25" i="101" s="1"/>
  <c r="F25" i="101" s="1"/>
  <c r="F28" i="31961"/>
  <c r="C49" i="31961"/>
  <c r="E24" i="101" s="1"/>
  <c r="D24" i="101" s="1"/>
  <c r="D49" i="31961"/>
  <c r="E25" i="101" s="1"/>
  <c r="D25" i="101" s="1"/>
  <c r="C48" i="31962"/>
  <c r="G24" i="101" s="1"/>
  <c r="F24" i="101" s="1"/>
  <c r="B42" i="31961"/>
  <c r="F23" i="31961"/>
  <c r="I23" i="31961" s="1"/>
  <c r="F22" i="31961"/>
  <c r="I22" i="31961" s="1"/>
  <c r="D44" i="31962"/>
  <c r="G25" i="115" s="1"/>
  <c r="F25" i="115" s="1"/>
  <c r="C44" i="31961"/>
  <c r="E24" i="115" s="1"/>
  <c r="D44" i="31961"/>
  <c r="E25" i="115" s="1"/>
  <c r="D42" i="31962"/>
  <c r="D42" i="31961"/>
  <c r="E44" i="31962"/>
  <c r="G26" i="115" s="1"/>
  <c r="F41" i="31963"/>
  <c r="C42" i="31961"/>
  <c r="E42" i="31961"/>
  <c r="F11" i="31961"/>
  <c r="E44" i="31961"/>
  <c r="E26" i="115" s="1"/>
  <c r="D26" i="115" s="1"/>
  <c r="F11" i="31962"/>
  <c r="F35" i="31961"/>
  <c r="I35" i="31961" s="1"/>
  <c r="F34" i="31961"/>
  <c r="I34" i="31961" s="1"/>
  <c r="F43" i="31963"/>
  <c r="F32" i="31961"/>
  <c r="F30" i="31961"/>
  <c r="I30" i="31961" s="1"/>
  <c r="F27" i="31961"/>
  <c r="I27" i="31961" s="1"/>
  <c r="E25" i="31962"/>
  <c r="E48" i="31962" s="1"/>
  <c r="G26" i="101" s="1"/>
  <c r="F26" i="101" s="1"/>
  <c r="F21" i="31961"/>
  <c r="I21" i="31961" s="1"/>
  <c r="F18" i="31961"/>
  <c r="I18" i="31961" s="1"/>
  <c r="F17" i="31961"/>
  <c r="I17" i="31961" s="1"/>
  <c r="Y36" i="31969"/>
  <c r="F31" i="31962"/>
  <c r="I31" i="31962" s="1"/>
  <c r="F15" i="31961"/>
  <c r="I15" i="31961" s="1"/>
  <c r="F31" i="31961"/>
  <c r="I31" i="31961" s="1"/>
  <c r="F34" i="31962"/>
  <c r="I34" i="31962" s="1"/>
  <c r="F18" i="31962"/>
  <c r="I18" i="31962" s="1"/>
  <c r="F20" i="31962"/>
  <c r="I20" i="31962" s="1"/>
  <c r="F13" i="31962"/>
  <c r="I13" i="31962" s="1"/>
  <c r="F21" i="31962"/>
  <c r="I21" i="31962" s="1"/>
  <c r="F24" i="31962"/>
  <c r="I24" i="31962" s="1"/>
  <c r="B49" i="31961"/>
  <c r="E23" i="101" s="1"/>
  <c r="F25" i="31961"/>
  <c r="F37" i="31962"/>
  <c r="I37" i="31962" s="1"/>
  <c r="F33" i="31961"/>
  <c r="I33" i="31961" s="1"/>
  <c r="F26" i="31962"/>
  <c r="I26" i="31962" s="1"/>
  <c r="F23" i="31962"/>
  <c r="I23" i="31962" s="1"/>
  <c r="F12" i="31962"/>
  <c r="I12" i="31962" s="1"/>
  <c r="F17" i="31962"/>
  <c r="I17" i="31962" s="1"/>
  <c r="F14" i="31962"/>
  <c r="I14" i="31962" s="1"/>
  <c r="F22" i="31962"/>
  <c r="I22" i="31962" s="1"/>
  <c r="F16" i="31962"/>
  <c r="I16" i="31962" s="1"/>
  <c r="B19" i="31962"/>
  <c r="F19" i="31961"/>
  <c r="I19" i="31961" s="1"/>
  <c r="F27" i="31962"/>
  <c r="I27" i="31962" s="1"/>
  <c r="F29" i="31961"/>
  <c r="I29" i="31961" s="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22" i="115"/>
  <c r="B35" i="31962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28" i="31961"/>
  <c r="D32" i="115"/>
  <c r="D34" i="115" s="1"/>
  <c r="D40" i="115" s="1"/>
  <c r="F40" i="115" s="1"/>
  <c r="C34" i="115"/>
  <c r="B36" i="31962"/>
  <c r="I36" i="31961"/>
  <c r="B44" i="31962" l="1"/>
  <c r="G23" i="115" s="1"/>
  <c r="G25" i="114"/>
  <c r="F42" i="31961"/>
  <c r="I42" i="31961" s="1"/>
  <c r="D26" i="114"/>
  <c r="B48" i="31962"/>
  <c r="E25" i="114"/>
  <c r="F49" i="31961"/>
  <c r="B50" i="31961" s="1"/>
  <c r="B51" i="31961" s="1"/>
  <c r="B42" i="31962"/>
  <c r="E27" i="101"/>
  <c r="E42" i="31962"/>
  <c r="F25" i="31962"/>
  <c r="E27" i="115"/>
  <c r="F44" i="31961"/>
  <c r="I44" i="31961" s="1"/>
  <c r="D25" i="115"/>
  <c r="D25" i="114" s="1"/>
  <c r="E26" i="114"/>
  <c r="I11" i="31961"/>
  <c r="F45" i="97"/>
  <c r="I22" i="114"/>
  <c r="F30" i="31962"/>
  <c r="I30" i="31962" s="1"/>
  <c r="F33" i="31962"/>
  <c r="I33" i="31962" s="1"/>
  <c r="F28" i="31962"/>
  <c r="I28" i="31962" s="1"/>
  <c r="F32" i="31962"/>
  <c r="I32" i="31962" s="1"/>
  <c r="F38" i="31962"/>
  <c r="I38" i="31962" s="1"/>
  <c r="F29" i="31962"/>
  <c r="I29" i="31962" s="1"/>
  <c r="F19" i="31962"/>
  <c r="I19" i="31962" s="1"/>
  <c r="F36" i="31962"/>
  <c r="I36" i="31962" s="1"/>
  <c r="F15" i="31962"/>
  <c r="I15" i="31962" s="1"/>
  <c r="F35" i="31962"/>
  <c r="I35" i="31962" s="1"/>
  <c r="I25" i="31961"/>
  <c r="B46" i="97"/>
  <c r="F46" i="97" s="1"/>
  <c r="F47" i="97" s="1"/>
  <c r="G26" i="114"/>
  <c r="F26" i="115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G23" i="101"/>
  <c r="G27" i="101" s="1"/>
  <c r="C45" i="31961" l="1"/>
  <c r="C46" i="31961" s="1"/>
  <c r="C47" i="31961" s="1"/>
  <c r="D27" i="115"/>
  <c r="E50" i="31961"/>
  <c r="E51" i="31961" s="1"/>
  <c r="E52" i="31961" s="1"/>
  <c r="I49" i="31961"/>
  <c r="D50" i="31961"/>
  <c r="D51" i="31961" s="1"/>
  <c r="D52" i="31961" s="1"/>
  <c r="C50" i="31961"/>
  <c r="C51" i="31961" s="1"/>
  <c r="C52" i="31961" s="1"/>
  <c r="F48" i="31962"/>
  <c r="E49" i="31962" s="1"/>
  <c r="E50" i="31962" s="1"/>
  <c r="F42" i="31962"/>
  <c r="I42" i="31962" s="1"/>
  <c r="E27" i="114"/>
  <c r="G27" i="115"/>
  <c r="F44" i="31962"/>
  <c r="D45" i="31962" s="1"/>
  <c r="D46" i="31962" s="1"/>
  <c r="B45" i="31961"/>
  <c r="B46" i="31961" s="1"/>
  <c r="E45" i="31961"/>
  <c r="E46" i="31961" s="1"/>
  <c r="E47" i="31961" s="1"/>
  <c r="D45" i="31961"/>
  <c r="D46" i="31961" s="1"/>
  <c r="D47" i="31961" s="1"/>
  <c r="B47" i="97"/>
  <c r="F26" i="114"/>
  <c r="D40" i="114"/>
  <c r="F40" i="114" s="1"/>
  <c r="F50" i="31961"/>
  <c r="F23" i="115"/>
  <c r="G23" i="114"/>
  <c r="F52" i="97"/>
  <c r="B52" i="97"/>
  <c r="D23" i="114"/>
  <c r="D27" i="114" s="1"/>
  <c r="F24" i="115"/>
  <c r="G24" i="114"/>
  <c r="F23" i="101"/>
  <c r="F27" i="101" s="1"/>
  <c r="B52" i="31961"/>
  <c r="I44" i="31962" l="1"/>
  <c r="C49" i="31962"/>
  <c r="C50" i="31962" s="1"/>
  <c r="C45" i="31962"/>
  <c r="C46" i="31962" s="1"/>
  <c r="F45" i="31961"/>
  <c r="I48" i="31962"/>
  <c r="D49" i="31962"/>
  <c r="D50" i="31962" s="1"/>
  <c r="B49" i="31962"/>
  <c r="F51" i="31961"/>
  <c r="F52" i="31961" s="1"/>
  <c r="G27" i="114"/>
  <c r="F46" i="31961"/>
  <c r="F47" i="31961" s="1"/>
  <c r="F27" i="115"/>
  <c r="H25" i="115" s="1"/>
  <c r="E45" i="31962"/>
  <c r="E46" i="31962" s="1"/>
  <c r="B45" i="31962"/>
  <c r="H26" i="101"/>
  <c r="H25" i="101"/>
  <c r="H23" i="101"/>
  <c r="B47" i="31961"/>
  <c r="F24" i="114"/>
  <c r="F23" i="114"/>
  <c r="F49" i="31962" l="1"/>
  <c r="F45" i="31962"/>
  <c r="H24" i="115"/>
  <c r="H26" i="115"/>
  <c r="F27" i="114"/>
  <c r="H25" i="114" s="1"/>
  <c r="L25" i="114" s="1"/>
  <c r="K25" i="114" s="1"/>
  <c r="B50" i="31962"/>
  <c r="F50" i="31962" s="1"/>
  <c r="B46" i="31962"/>
  <c r="F46" i="31962" s="1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s="1"/>
  <c r="H26" i="114" l="1"/>
  <c r="L26" i="114" s="1"/>
  <c r="K26" i="114" s="1"/>
  <c r="H23" i="114"/>
  <c r="H24" i="114"/>
  <c r="L24" i="114" s="1"/>
  <c r="K24" i="114" s="1"/>
  <c r="AM4" i="31967" s="1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J27" i="114" l="1"/>
  <c r="AN3" i="31967"/>
  <c r="AO3" i="31967" s="1"/>
  <c r="AU3" i="31967" l="1"/>
  <c r="BB3" i="31967"/>
</calcChain>
</file>

<file path=xl/sharedStrings.xml><?xml version="1.0" encoding="utf-8"?>
<sst xmlns="http://schemas.openxmlformats.org/spreadsheetml/2006/main" count="771" uniqueCount="233">
  <si>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</si>
  <si>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</si>
  <si>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</si>
  <si>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</si>
  <si>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</si>
  <si>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</si>
  <si>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</si>
  <si>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</si>
  <si>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</si>
  <si>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</si>
  <si>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</si>
  <si>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</si>
  <si>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</si>
  <si>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</si>
  <si>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</si>
  <si>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</si>
  <si>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</si>
  <si>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</si>
  <si>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</si>
  <si>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</si>
  <si>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</si>
  <si>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</si>
  <si>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</si>
  <si>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</si>
  <si>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</si>
  <si>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</si>
  <si>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</si>
  <si>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</si>
  <si>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</si>
  <si>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</si>
  <si>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</si>
  <si>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</si>
  <si>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</si>
  <si>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</si>
  <si>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</si>
  <si>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</si>
  <si>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</si>
  <si>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</si>
  <si>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</si>
  <si>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</si>
  <si>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</si>
  <si>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</si>
  <si>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</si>
  <si>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</si>
  <si>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</si>
  <si>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</si>
  <si>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</si>
  <si>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</si>
  <si>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</si>
  <si>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</si>
  <si>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</si>
  <si>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</si>
  <si>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</si>
  <si>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</si>
  <si>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</si>
  <si>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</si>
  <si>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</si>
  <si>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</si>
  <si>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</si>
  <si>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</si>
  <si>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</si>
  <si>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</si>
  <si>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</si>
  <si>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</si>
  <si>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</si>
  <si>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</si>
  <si>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</si>
  <si>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</si>
  <si>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</si>
  <si>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</si>
  <si>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</si>
  <si>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</si>
  <si>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</si>
  <si>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</si>
  <si>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</si>
  <si>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</si>
  <si>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</si>
  <si>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</si>
  <si>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</si>
  <si>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</si>
  <si>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</si>
  <si>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</si>
  <si>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</si>
  <si>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</si>
  <si>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</si>
  <si>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</si>
  <si>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</si>
  <si>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</si>
  <si>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</si>
  <si>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</si>
  <si>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</si>
  <si>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</si>
  <si>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</si>
  <si>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</si>
  <si>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</si>
  <si>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</si>
  <si>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</si>
  <si>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</si>
  <si>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</si>
  <si>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</si>
  <si>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</si>
  <si>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</si>
  <si>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</si>
  <si>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</si>
  <si>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</si>
  <si>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</si>
  <si>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</si>
  <si>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</si>
  <si>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</si>
  <si>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</si>
  <si>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</si>
  <si>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</si>
  <si>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</si>
  <si>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</si>
  <si>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</si>
  <si>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</si>
  <si>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</si>
  <si>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</si>
  <si>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</si>
  <si>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</si>
  <si>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</si>
  <si>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</si>
  <si>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</si>
  <si>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</si>
  <si>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</si>
  <si>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</si>
  <si>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</si>
  <si>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</si>
  <si>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</si>
  <si>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</si>
  <si>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</si>
  <si>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</si>
  <si>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</si>
  <si>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</si>
  <si>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</si>
  <si>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</si>
  <si>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</si>
  <si>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</si>
  <si>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</si>
  <si>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</si>
  <si>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</si>
  <si>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</si>
  <si>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</si>
  <si>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</si>
  <si>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</si>
  <si>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</si>
  <si>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</si>
  <si>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</si>
  <si>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</si>
  <si>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</si>
  <si>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</si>
  <si>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</si>
  <si>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</si>
  <si>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</si>
  <si>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</si>
  <si>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</si>
  <si>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</si>
  <si>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</si>
  <si>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</si>
  <si>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</si>
  <si>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</si>
  <si>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</si>
  <si>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</si>
  <si>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</si>
  <si>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</si>
  <si>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</si>
  <si>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</si>
  <si>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</si>
  <si>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</si>
  <si>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</si>
  <si>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</si>
  <si>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</si>
  <si>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</si>
  <si>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</si>
  <si>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</si>
  <si>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</si>
  <si>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</si>
  <si>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</si>
  <si>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</si>
  <si>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</si>
  <si>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</si>
  <si>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</si>
  <si>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</si>
  <si>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</si>
  <si>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</si>
  <si>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</si>
  <si>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</si>
  <si>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</si>
  <si>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</si>
  <si>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</si>
  <si>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</si>
  <si>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</si>
  <si>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</si>
  <si>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</si>
  <si>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</si>
  <si>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</si>
  <si>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</si>
  <si>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</si>
  <si>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</si>
  <si>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</si>
  <si>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</si>
  <si>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</si>
  <si>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</si>
  <si>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</si>
  <si>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</si>
  <si>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</si>
  <si>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</si>
  <si>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</si>
  <si>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</si>
  <si>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</si>
  <si>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</si>
  <si>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</si>
  <si>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</si>
  <si>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</si>
  <si>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</si>
  <si>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</si>
  <si>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</si>
  <si>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</si>
  <si>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</si>
  <si>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</si>
  <si>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</si>
  <si>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</si>
  <si>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</si>
  <si>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</si>
  <si>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</si>
  <si>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</si>
  <si>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</si>
  <si>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</si>
  <si>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29/02/2016</t>
  </si>
  <si>
    <t>OC</t>
  </si>
  <si>
    <t>AN</t>
  </si>
  <si>
    <t>ANN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</si>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</sst>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4"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8629.5847231960215</v>
      </c>
      <c r="P4" s="598">
        <f>'Balance de Energía'!K11</f>
        <v>36130.345319077103</v>
      </c>
      <c r="Q4" s="599">
        <f>P4*0.026839</f>
        <v>969.70233801871029</v>
      </c>
      <c r="S4" s="466">
        <f>J4/35.31467*1000</f>
        <v>3617.8484182352545</v>
      </c>
      <c r="T4" s="467">
        <f>J4*1000</f>
        <v>127763.12299999999</v>
      </c>
      <c r="V4" s="600">
        <f>S4*O4/1000000</f>
        <v>31.220529440841844</v>
      </c>
      <c r="W4" s="601">
        <f>P4*S4/1000000</f>
        <v>130.71411266291662</v>
      </c>
      <c r="X4" s="602">
        <f>T4*Q4/1000000</f>
        <v>123.89219908567205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8658.8098687628262</v>
      </c>
      <c r="P5" s="598">
        <f>'Balance de Energía'!K12</f>
        <v>36252.705158536199</v>
      </c>
      <c r="Q5" s="599">
        <f t="shared" ref="Q5:Q34" si="1">P5*0.026839</f>
        <v>972.98635374995297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115.04305762576033</v>
      </c>
      <c r="W5" s="598">
        <f t="shared" ref="W5:W34" si="5">P5*S5/1000000</f>
        <v>481.66227366753327</v>
      </c>
      <c r="X5" s="599">
        <f t="shared" ref="X5:X34" si="6">T5*Q5/1000000</f>
        <v>456.52452581889384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8623.0698211980744</v>
      </c>
      <c r="P6" s="598">
        <f>'Balance de Energía'!K13</f>
        <v>36103.068727392099</v>
      </c>
      <c r="Q6" s="599">
        <f t="shared" si="1"/>
        <v>968.97026157447647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153.3860862335803</v>
      </c>
      <c r="W6" s="598">
        <f t="shared" si="5"/>
        <v>642.19686584275405</v>
      </c>
      <c r="X6" s="599">
        <f t="shared" si="6"/>
        <v>608.6808863581648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8668.7400908586751</v>
      </c>
      <c r="P7" s="598">
        <f>'Balance de Energía'!K14</f>
        <v>36294.281012407097</v>
      </c>
      <c r="Q7" s="599">
        <f t="shared" si="1"/>
        <v>974.10220809199404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155.70056315804302</v>
      </c>
      <c r="W7" s="598">
        <f t="shared" si="5"/>
        <v>651.88711783009444</v>
      </c>
      <c r="X7" s="599">
        <f t="shared" si="6"/>
        <v>617.86540824297356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8688.8786112544658</v>
      </c>
      <c r="P8" s="598">
        <f>'Balance de Energía'!K15</f>
        <v>36378.596969600199</v>
      </c>
      <c r="Q8" s="599">
        <f t="shared" si="1"/>
        <v>976.36516406709973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156.89179367459118</v>
      </c>
      <c r="W8" s="598">
        <f t="shared" si="5"/>
        <v>656.87456175677835</v>
      </c>
      <c r="X8" s="599">
        <f t="shared" si="6"/>
        <v>622.59255960639825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8675.8764873770178</v>
      </c>
      <c r="P9" s="598">
        <f>'Balance de Energía'!K16</f>
        <v>36324.159677350101</v>
      </c>
      <c r="Q9" s="599">
        <f t="shared" si="1"/>
        <v>974.90412158039931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109.52570784278448</v>
      </c>
      <c r="W9" s="598">
        <f t="shared" si="5"/>
        <v>458.56223359617007</v>
      </c>
      <c r="X9" s="599">
        <f t="shared" si="6"/>
        <v>434.63006694903504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8656.4746573244975</v>
      </c>
      <c r="P10" s="598">
        <f>'Balance de Energía'!K17</f>
        <v>36242.928095286203</v>
      </c>
      <c r="Q10" s="599">
        <f t="shared" si="1"/>
        <v>972.72394714938628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71.619622703850922</v>
      </c>
      <c r="W10" s="598">
        <f t="shared" si="5"/>
        <v>299.85703633648308</v>
      </c>
      <c r="X10" s="599">
        <f t="shared" si="6"/>
        <v>284.20762598787485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8718.4126864660375</v>
      </c>
      <c r="P11" s="598">
        <f>'Balance de Energía'!K18</f>
        <v>36502.250235696003</v>
      </c>
      <c r="Q11" s="599">
        <f t="shared" si="1"/>
        <v>979.68389407584493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128.81058005245464</v>
      </c>
      <c r="W11" s="598">
        <f t="shared" si="5"/>
        <v>539.30413656361702</v>
      </c>
      <c r="X11" s="599">
        <f t="shared" si="6"/>
        <v>511.15808456864175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8702.2190115931971</v>
      </c>
      <c r="P12" s="598">
        <f>'Balance de Energía'!K19</f>
        <v>36434.450557738397</v>
      </c>
      <c r="Q12" s="599">
        <f t="shared" si="1"/>
        <v>977.86421851914076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151.57986296064104</v>
      </c>
      <c r="W12" s="598">
        <f t="shared" si="5"/>
        <v>634.63457024361185</v>
      </c>
      <c r="X12" s="599">
        <f t="shared" si="6"/>
        <v>601.51326372869607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8688.563138639558</v>
      </c>
      <c r="P13" s="598">
        <f>'Balance de Energía'!K20</f>
        <v>36377.276148856101</v>
      </c>
      <c r="Q13" s="599">
        <f t="shared" si="1"/>
        <v>976.32971455914878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145.59295070849174</v>
      </c>
      <c r="W13" s="598">
        <f t="shared" si="5"/>
        <v>609.56856602631319</v>
      </c>
      <c r="X13" s="599">
        <f t="shared" si="6"/>
        <v>577.7554435399901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8681.276041017436</v>
      </c>
      <c r="P14" s="598">
        <f>'Balance de Energía'!K21</f>
        <v>36346.7665285318</v>
      </c>
      <c r="Q14" s="599">
        <f t="shared" si="1"/>
        <v>975.51086685926487</v>
      </c>
      <c r="S14" s="472">
        <f t="shared" si="2"/>
        <v>17351.045896790201</v>
      </c>
      <c r="T14" s="473">
        <f t="shared" si="3"/>
        <v>612746.46</v>
      </c>
      <c r="V14" s="597">
        <f t="shared" si="4"/>
        <v>150.62921903039867</v>
      </c>
      <c r="W14" s="598">
        <f t="shared" si="5"/>
        <v>630.65441423647303</v>
      </c>
      <c r="X14" s="599">
        <f t="shared" si="6"/>
        <v>597.74083035954584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8696.8162838124117</v>
      </c>
      <c r="P15" s="598">
        <f>'Balance de Energía'!K22</f>
        <v>36411.830417065801</v>
      </c>
      <c r="Q15" s="599">
        <f t="shared" si="1"/>
        <v>977.25711656362898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139.70682977952862</v>
      </c>
      <c r="W15" s="598">
        <f t="shared" si="5"/>
        <v>584.9245549209304</v>
      </c>
      <c r="X15" s="599">
        <f t="shared" si="6"/>
        <v>554.3975928233566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8706.2061218429826</v>
      </c>
      <c r="P16" s="598">
        <f>'Balance de Energía'!K23</f>
        <v>36451.143790932198</v>
      </c>
      <c r="Q16" s="599">
        <f t="shared" si="1"/>
        <v>978.31224820482919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89.68380604103389</v>
      </c>
      <c r="W16" s="598">
        <f t="shared" si="5"/>
        <v>375.48815913260074</v>
      </c>
      <c r="X16" s="599">
        <f t="shared" si="6"/>
        <v>355.89159286521584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8703.1058146240557</v>
      </c>
      <c r="P17" s="598">
        <f>'Balance de Energía'!K24</f>
        <v>36438.163424667997</v>
      </c>
      <c r="Q17" s="599">
        <f t="shared" si="1"/>
        <v>977.96386815466428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43.868059289574695</v>
      </c>
      <c r="W17" s="598">
        <f t="shared" si="5"/>
        <v>183.66679063359132</v>
      </c>
      <c r="X17" s="599">
        <f t="shared" si="6"/>
        <v>174.08129946368723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8791.2505565443535</v>
      </c>
      <c r="P18" s="598">
        <f>'Balance de Energía'!K25</f>
        <v>36807.207830139901</v>
      </c>
      <c r="Q18" s="599">
        <f t="shared" si="1"/>
        <v>987.86865095312476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91.948754904171636</v>
      </c>
      <c r="W18" s="598">
        <f t="shared" si="5"/>
        <v>384.97104703278575</v>
      </c>
      <c r="X18" s="599">
        <f t="shared" si="6"/>
        <v>364.87957290579902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20160216</v>
      </c>
      <c r="C19" s="457">
        <v>0.375</v>
      </c>
      <c r="D19" s="458">
        <v>1440</v>
      </c>
      <c r="E19" s="456"/>
      <c r="F19" s="603">
        <v>704.09198000000004</v>
      </c>
      <c r="G19" s="603">
        <v>64.481689000000003</v>
      </c>
      <c r="H19" s="456">
        <v>0.58394400000000002</v>
      </c>
      <c r="I19" s="460"/>
      <c r="J19" s="604">
        <v>612.00469999999996</v>
      </c>
      <c r="K19" s="461">
        <v>151365.109375</v>
      </c>
      <c r="L19" s="462">
        <v>0</v>
      </c>
      <c r="N19" s="431">
        <v>16</v>
      </c>
      <c r="O19" s="605">
        <f t="shared" si="0"/>
        <v>8791.2505565443535</v>
      </c>
      <c r="P19" s="598">
        <f>'Balance de Energía'!K26</f>
        <v>36807.207830139901</v>
      </c>
      <c r="Q19" s="599">
        <f t="shared" si="1"/>
        <v>987.86865095312476</v>
      </c>
      <c r="S19" s="472">
        <f t="shared" si="2"/>
        <v>17330.041594612099</v>
      </c>
      <c r="T19" s="473">
        <f t="shared" si="3"/>
        <v>612004.69999999995</v>
      </c>
      <c r="V19" s="597">
        <f t="shared" si="4"/>
        <v>152.3527378135704</v>
      </c>
      <c r="W19" s="598">
        <f t="shared" si="5"/>
        <v>637.87044267785666</v>
      </c>
      <c r="X19" s="599">
        <f t="shared" si="6"/>
        <v>604.58025736597176</v>
      </c>
      <c r="AE19" s="539" t="str">
        <f t="shared" si="7"/>
        <v>612.0047</v>
      </c>
      <c r="AF19" s="560"/>
      <c r="AG19" s="561"/>
      <c r="AH19" s="562"/>
      <c r="AI19" s="590">
        <f t="shared" si="8"/>
        <v>612.00469999999996</v>
      </c>
      <c r="AJ19" s="591">
        <f t="shared" si="9"/>
        <v>612.00469999999996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20160217</v>
      </c>
      <c r="C20" s="457">
        <v>0.375</v>
      </c>
      <c r="D20" s="458">
        <v>1440</v>
      </c>
      <c r="E20" s="456"/>
      <c r="F20" s="603">
        <v>684.42999299999997</v>
      </c>
      <c r="G20" s="603">
        <v>64.747307000000006</v>
      </c>
      <c r="H20" s="456">
        <v>0.58463600000000004</v>
      </c>
      <c r="I20" s="460"/>
      <c r="J20" s="604">
        <v>642.03942900000004</v>
      </c>
      <c r="K20" s="461">
        <v>158564.921875</v>
      </c>
      <c r="L20" s="462">
        <v>0</v>
      </c>
      <c r="N20" s="431">
        <v>17</v>
      </c>
      <c r="O20" s="605">
        <f t="shared" si="0"/>
        <v>8791.2505565443535</v>
      </c>
      <c r="P20" s="598">
        <f>'Balance de Energía'!K27</f>
        <v>36807.207830139901</v>
      </c>
      <c r="Q20" s="599">
        <f t="shared" si="1"/>
        <v>987.86865095312476</v>
      </c>
      <c r="S20" s="472">
        <f t="shared" si="2"/>
        <v>18180.530329180481</v>
      </c>
      <c r="T20" s="473">
        <f t="shared" si="3"/>
        <v>642039.429</v>
      </c>
      <c r="V20" s="597">
        <f t="shared" si="4"/>
        <v>159.82959737467942</v>
      </c>
      <c r="W20" s="598">
        <f t="shared" si="5"/>
        <v>669.17455828830782</v>
      </c>
      <c r="X20" s="599">
        <f t="shared" si="6"/>
        <v>634.25062458494449</v>
      </c>
      <c r="AE20" s="539" t="str">
        <f t="shared" si="7"/>
        <v>642.0394</v>
      </c>
      <c r="AF20" s="560"/>
      <c r="AG20" s="561"/>
      <c r="AH20" s="562"/>
      <c r="AI20" s="590">
        <f t="shared" si="8"/>
        <v>642.0394</v>
      </c>
      <c r="AJ20" s="591">
        <f t="shared" si="9"/>
        <v>642.0394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20160218</v>
      </c>
      <c r="C21" s="457">
        <v>0.375</v>
      </c>
      <c r="D21" s="458">
        <v>1440</v>
      </c>
      <c r="E21" s="456"/>
      <c r="F21" s="603">
        <v>674.01635699999997</v>
      </c>
      <c r="G21" s="603">
        <v>64.457999999999998</v>
      </c>
      <c r="H21" s="456">
        <v>0.58405700000000005</v>
      </c>
      <c r="I21" s="460"/>
      <c r="J21" s="604">
        <v>647.966003</v>
      </c>
      <c r="K21" s="461">
        <v>160142.671875</v>
      </c>
      <c r="L21" s="462">
        <v>0</v>
      </c>
      <c r="N21" s="431">
        <v>18</v>
      </c>
      <c r="O21" s="605">
        <f t="shared" si="0"/>
        <v>8791.2505565443535</v>
      </c>
      <c r="P21" s="598">
        <f>'Balance de Energía'!K28</f>
        <v>36807.207830139901</v>
      </c>
      <c r="Q21" s="599">
        <f t="shared" si="1"/>
        <v>987.86865095312476</v>
      </c>
      <c r="S21" s="472">
        <f t="shared" si="2"/>
        <v>18348.352200374517</v>
      </c>
      <c r="T21" s="473">
        <f t="shared" si="3"/>
        <v>647966.00300000003</v>
      </c>
      <c r="V21" s="597">
        <f t="shared" si="4"/>
        <v>161.30496149321428</v>
      </c>
      <c r="W21" s="598">
        <f t="shared" si="5"/>
        <v>675.35161277978955</v>
      </c>
      <c r="X21" s="599">
        <f t="shared" si="6"/>
        <v>640.1053012470984</v>
      </c>
      <c r="AE21" s="539" t="str">
        <f t="shared" si="7"/>
        <v>647.9660</v>
      </c>
      <c r="AF21" s="560"/>
      <c r="AG21" s="561"/>
      <c r="AH21" s="562"/>
      <c r="AI21" s="590">
        <f t="shared" si="8"/>
        <v>647.96600000000001</v>
      </c>
      <c r="AJ21" s="591">
        <f t="shared" si="9"/>
        <v>647.96600000000001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8791.2505565443535</v>
      </c>
      <c r="P22" s="598">
        <f>'Balance de Energía'!K29</f>
        <v>36807.207830139901</v>
      </c>
      <c r="Q22" s="599">
        <f t="shared" si="1"/>
        <v>987.86865095312476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147.71385114399547</v>
      </c>
      <c r="W22" s="598">
        <f t="shared" si="5"/>
        <v>618.44835196968017</v>
      </c>
      <c r="X22" s="599">
        <f t="shared" si="6"/>
        <v>586.17179725667552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8791.2505565443535</v>
      </c>
      <c r="P23" s="598">
        <f>'Balance de Energía'!K30</f>
        <v>36807.207830139901</v>
      </c>
      <c r="Q23" s="599">
        <f t="shared" si="1"/>
        <v>987.86865095312476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87.45814016596357</v>
      </c>
      <c r="W23" s="598">
        <f t="shared" si="5"/>
        <v>366.16974124685635</v>
      </c>
      <c r="X23" s="599">
        <f t="shared" si="6"/>
        <v>347.0594992194342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8791.2505565443535</v>
      </c>
      <c r="P24" s="598">
        <f>'Balance de Energía'!K31</f>
        <v>36807.207830139901</v>
      </c>
      <c r="Q24" s="599">
        <f t="shared" si="1"/>
        <v>987.86865095312476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48.273950483008115</v>
      </c>
      <c r="W24" s="598">
        <f t="shared" si="5"/>
        <v>202.11337588225842</v>
      </c>
      <c r="X24" s="599">
        <f t="shared" si="6"/>
        <v>191.56516532576293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20160222</v>
      </c>
      <c r="C25" s="457">
        <v>0.375</v>
      </c>
      <c r="D25" s="458">
        <v>1440</v>
      </c>
      <c r="E25" s="456"/>
      <c r="F25" s="603">
        <v>770.06182899999999</v>
      </c>
      <c r="G25" s="603">
        <v>66.745827000000006</v>
      </c>
      <c r="H25" s="456">
        <v>0.584283</v>
      </c>
      <c r="I25" s="460"/>
      <c r="J25" s="604">
        <v>258.16616800000003</v>
      </c>
      <c r="K25" s="461">
        <v>68668.65625</v>
      </c>
      <c r="L25" s="462">
        <v>0</v>
      </c>
      <c r="N25" s="431">
        <v>22</v>
      </c>
      <c r="O25" s="605">
        <f t="shared" si="0"/>
        <v>8791.2505565443535</v>
      </c>
      <c r="P25" s="598">
        <f>'Balance de Energía'!K32</f>
        <v>36807.207830139901</v>
      </c>
      <c r="Q25" s="599">
        <f t="shared" si="1"/>
        <v>987.86865095312476</v>
      </c>
      <c r="S25" s="472">
        <f t="shared" si="2"/>
        <v>7310.4510958193869</v>
      </c>
      <c r="T25" s="473">
        <f t="shared" si="3"/>
        <v>258166.16800000003</v>
      </c>
      <c r="V25" s="597">
        <f t="shared" si="4"/>
        <v>64.268007264712466</v>
      </c>
      <c r="W25" s="598">
        <f t="shared" si="5"/>
        <v>269.0772928158982</v>
      </c>
      <c r="X25" s="599">
        <f t="shared" si="6"/>
        <v>255.03426410389781</v>
      </c>
      <c r="AE25" s="539" t="str">
        <f t="shared" si="7"/>
        <v>258.1661</v>
      </c>
      <c r="AF25" s="560"/>
      <c r="AG25" s="561"/>
      <c r="AH25" s="562"/>
      <c r="AI25" s="590">
        <f t="shared" si="8"/>
        <v>258.16609999999997</v>
      </c>
      <c r="AJ25" s="591">
        <f t="shared" si="9"/>
        <v>258.16609999999997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20160223</v>
      </c>
      <c r="C26" s="457">
        <v>0.375</v>
      </c>
      <c r="D26" s="458">
        <v>1440</v>
      </c>
      <c r="E26" s="456"/>
      <c r="F26" s="603">
        <v>744.691956</v>
      </c>
      <c r="G26" s="603">
        <v>65.857933000000003</v>
      </c>
      <c r="H26" s="456">
        <v>0.58441399999999999</v>
      </c>
      <c r="I26" s="460"/>
      <c r="J26" s="604">
        <v>302.20385700000003</v>
      </c>
      <c r="K26" s="461">
        <v>81531.375</v>
      </c>
      <c r="L26" s="462">
        <v>0</v>
      </c>
      <c r="N26" s="431">
        <v>23</v>
      </c>
      <c r="O26" s="605">
        <f t="shared" si="0"/>
        <v>8791.2505565443535</v>
      </c>
      <c r="P26" s="598">
        <f>'Balance de Energía'!K33</f>
        <v>36807.207830139901</v>
      </c>
      <c r="Q26" s="599">
        <f t="shared" si="1"/>
        <v>987.86865095312476</v>
      </c>
      <c r="S26" s="472">
        <f t="shared" si="2"/>
        <v>8557.4594637299469</v>
      </c>
      <c r="T26" s="473">
        <f t="shared" si="3"/>
        <v>302203.85700000002</v>
      </c>
      <c r="V26" s="597">
        <f t="shared" si="4"/>
        <v>75.230770273121635</v>
      </c>
      <c r="W26" s="598">
        <f t="shared" si="5"/>
        <v>314.97618897950571</v>
      </c>
      <c r="X26" s="599">
        <f t="shared" si="6"/>
        <v>298.53771652742108</v>
      </c>
      <c r="AE26" s="539" t="str">
        <f t="shared" si="7"/>
        <v>302.2038</v>
      </c>
      <c r="AF26" s="560"/>
      <c r="AG26" s="561"/>
      <c r="AH26" s="562"/>
      <c r="AI26" s="590">
        <f t="shared" si="8"/>
        <v>302.2038</v>
      </c>
      <c r="AJ26" s="591">
        <f t="shared" si="9"/>
        <v>302.2038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20160224</v>
      </c>
      <c r="C27" s="457">
        <v>0.375</v>
      </c>
      <c r="D27" s="458">
        <v>1440</v>
      </c>
      <c r="E27" s="456"/>
      <c r="F27" s="603">
        <v>742.01135299999999</v>
      </c>
      <c r="G27" s="603">
        <v>65.011146999999994</v>
      </c>
      <c r="H27" s="456">
        <v>0.58448299999999997</v>
      </c>
      <c r="I27" s="460"/>
      <c r="J27" s="604">
        <v>535.76599099999999</v>
      </c>
      <c r="K27" s="461">
        <v>149323.8125</v>
      </c>
      <c r="L27" s="462">
        <v>0</v>
      </c>
      <c r="N27" s="431">
        <v>24</v>
      </c>
      <c r="O27" s="605">
        <f t="shared" si="0"/>
        <v>8791.2505565443535</v>
      </c>
      <c r="P27" s="598">
        <f>'Balance de Energía'!K34</f>
        <v>36807.207830139901</v>
      </c>
      <c r="Q27" s="599">
        <f t="shared" si="1"/>
        <v>987.86865095312476</v>
      </c>
      <c r="S27" s="472">
        <f t="shared" si="2"/>
        <v>15171.201967907387</v>
      </c>
      <c r="T27" s="473">
        <f t="shared" si="3"/>
        <v>535765.99100000004</v>
      </c>
      <c r="V27" s="597">
        <f t="shared" si="4"/>
        <v>133.3738377438126</v>
      </c>
      <c r="W27" s="598">
        <f t="shared" si="5"/>
        <v>558.40958386579462</v>
      </c>
      <c r="X27" s="599">
        <f t="shared" si="6"/>
        <v>529.26642675573407</v>
      </c>
      <c r="AE27" s="539" t="str">
        <f t="shared" si="7"/>
        <v>535.7659</v>
      </c>
      <c r="AF27" s="560"/>
      <c r="AG27" s="561"/>
      <c r="AH27" s="562"/>
      <c r="AI27" s="590">
        <f t="shared" si="8"/>
        <v>535.76589999999999</v>
      </c>
      <c r="AJ27" s="591">
        <f t="shared" si="9"/>
        <v>535.76589999999999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20160225</v>
      </c>
      <c r="C28" s="457">
        <v>0.375</v>
      </c>
      <c r="D28" s="458">
        <v>1440</v>
      </c>
      <c r="E28" s="456"/>
      <c r="F28" s="603">
        <v>731.15515100000005</v>
      </c>
      <c r="G28" s="603">
        <v>65.057265999999998</v>
      </c>
      <c r="H28" s="456">
        <v>0.58489000000000002</v>
      </c>
      <c r="I28" s="460"/>
      <c r="J28" s="604">
        <v>680.53552200000001</v>
      </c>
      <c r="K28" s="461">
        <v>169192.109375</v>
      </c>
      <c r="L28" s="462">
        <v>0</v>
      </c>
      <c r="N28" s="431">
        <v>25</v>
      </c>
      <c r="O28" s="605">
        <f t="shared" si="0"/>
        <v>8791.2505565443535</v>
      </c>
      <c r="P28" s="598">
        <f>'Balance de Energía'!K35</f>
        <v>36807.207830139901</v>
      </c>
      <c r="Q28" s="599">
        <f t="shared" si="1"/>
        <v>987.86865095312476</v>
      </c>
      <c r="S28" s="472">
        <f t="shared" si="2"/>
        <v>19270.618187852244</v>
      </c>
      <c r="T28" s="473">
        <f t="shared" si="3"/>
        <v>680535.522</v>
      </c>
      <c r="V28" s="597">
        <f t="shared" si="4"/>
        <v>169.41283286890979</v>
      </c>
      <c r="W28" s="598">
        <f t="shared" si="5"/>
        <v>709.2976486555516</v>
      </c>
      <c r="X28" s="599">
        <f t="shared" si="6"/>
        <v>672.27970804382051</v>
      </c>
      <c r="AE28" s="539" t="str">
        <f t="shared" si="7"/>
        <v>680.5355</v>
      </c>
      <c r="AF28" s="560"/>
      <c r="AG28" s="561"/>
      <c r="AH28" s="562"/>
      <c r="AI28" s="590">
        <f t="shared" si="8"/>
        <v>680.53549999999996</v>
      </c>
      <c r="AJ28" s="591">
        <f t="shared" si="9"/>
        <v>680.53549999999996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20160226</v>
      </c>
      <c r="C29" s="457">
        <v>0.375</v>
      </c>
      <c r="D29" s="458">
        <v>1440</v>
      </c>
      <c r="E29" s="456"/>
      <c r="F29" s="603">
        <v>722.42108199999996</v>
      </c>
      <c r="G29" s="603">
        <v>64.844322000000005</v>
      </c>
      <c r="H29" s="456">
        <v>0.585345</v>
      </c>
      <c r="I29" s="460"/>
      <c r="J29" s="604">
        <v>656.76971400000002</v>
      </c>
      <c r="K29" s="461">
        <v>161618.34375</v>
      </c>
      <c r="L29" s="462">
        <v>0</v>
      </c>
      <c r="N29" s="431">
        <v>26</v>
      </c>
      <c r="O29" s="605">
        <f t="shared" si="0"/>
        <v>8791.2505565443535</v>
      </c>
      <c r="P29" s="598">
        <f>'Balance de Energía'!K36</f>
        <v>36807.207830139901</v>
      </c>
      <c r="Q29" s="599">
        <f t="shared" si="1"/>
        <v>987.86865095312476</v>
      </c>
      <c r="S29" s="472">
        <f t="shared" si="2"/>
        <v>18597.645511058156</v>
      </c>
      <c r="T29" s="473">
        <f t="shared" si="3"/>
        <v>656769.71400000004</v>
      </c>
      <c r="V29" s="597">
        <f t="shared" si="4"/>
        <v>163.49656144950461</v>
      </c>
      <c r="W29" s="598">
        <f t="shared" si="5"/>
        <v>684.52740347678593</v>
      </c>
      <c r="X29" s="599">
        <f t="shared" si="6"/>
        <v>648.80221135604961</v>
      </c>
      <c r="AE29" s="539" t="str">
        <f t="shared" si="7"/>
        <v>656.7697</v>
      </c>
      <c r="AF29" s="560"/>
      <c r="AG29" s="561"/>
      <c r="AH29" s="562"/>
      <c r="AI29" s="590">
        <f t="shared" si="8"/>
        <v>656.76969999999994</v>
      </c>
      <c r="AJ29" s="591">
        <f t="shared" si="9"/>
        <v>656.76969999999994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20160227</v>
      </c>
      <c r="C30" s="457">
        <v>0.375</v>
      </c>
      <c r="D30" s="458">
        <v>1440</v>
      </c>
      <c r="E30" s="456"/>
      <c r="F30" s="603">
        <v>784.73809800000004</v>
      </c>
      <c r="G30" s="603">
        <v>64.490157999999994</v>
      </c>
      <c r="H30" s="456">
        <v>0.585866</v>
      </c>
      <c r="I30" s="460"/>
      <c r="J30" s="604">
        <v>581.801514</v>
      </c>
      <c r="K30" s="461">
        <v>143390.25</v>
      </c>
      <c r="L30" s="462">
        <v>0</v>
      </c>
      <c r="N30" s="431">
        <v>27</v>
      </c>
      <c r="O30" s="605">
        <f t="shared" si="0"/>
        <v>8791.2505565443535</v>
      </c>
      <c r="P30" s="598">
        <f>'Balance de Energía'!K37</f>
        <v>36807.207830139901</v>
      </c>
      <c r="Q30" s="599">
        <f t="shared" si="1"/>
        <v>987.86865095312476</v>
      </c>
      <c r="S30" s="472">
        <f t="shared" si="2"/>
        <v>16474.782689460215</v>
      </c>
      <c r="T30" s="473">
        <f t="shared" si="3"/>
        <v>581801.51399999997</v>
      </c>
      <c r="V30" s="597">
        <f t="shared" si="4"/>
        <v>144.83394248766439</v>
      </c>
      <c r="W30" s="598">
        <f t="shared" si="5"/>
        <v>606.39075040735327</v>
      </c>
      <c r="X30" s="599">
        <f t="shared" si="6"/>
        <v>574.74347675766546</v>
      </c>
      <c r="AE30" s="539" t="str">
        <f t="shared" si="7"/>
        <v>581.8015</v>
      </c>
      <c r="AF30" s="560"/>
      <c r="AG30" s="561"/>
      <c r="AH30" s="562"/>
      <c r="AI30" s="590">
        <f t="shared" si="8"/>
        <v>581.80150000000003</v>
      </c>
      <c r="AJ30" s="591">
        <f t="shared" si="9"/>
        <v>581.80150000000003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20160228</v>
      </c>
      <c r="C31" s="457">
        <v>0.375</v>
      </c>
      <c r="D31" s="458">
        <v>1440</v>
      </c>
      <c r="E31" s="456"/>
      <c r="F31" s="603">
        <v>702.099243</v>
      </c>
      <c r="G31" s="603">
        <v>65.446938000000003</v>
      </c>
      <c r="H31" s="456">
        <v>0.58427399999999996</v>
      </c>
      <c r="I31" s="460"/>
      <c r="J31" s="604">
        <v>484.66104100000001</v>
      </c>
      <c r="K31" s="461">
        <v>119639.484375</v>
      </c>
      <c r="L31" s="462">
        <v>0</v>
      </c>
      <c r="N31" s="431">
        <v>28</v>
      </c>
      <c r="O31" s="605">
        <f t="shared" si="0"/>
        <v>8791.2505565443535</v>
      </c>
      <c r="P31" s="598">
        <f>'Balance de Energía'!K38</f>
        <v>36807.207830139901</v>
      </c>
      <c r="Q31" s="599">
        <f t="shared" si="1"/>
        <v>987.86865095312476</v>
      </c>
      <c r="S31" s="472">
        <f t="shared" si="2"/>
        <v>13724.071073013001</v>
      </c>
      <c r="T31" s="473">
        <f t="shared" si="3"/>
        <v>484661.04100000003</v>
      </c>
      <c r="V31" s="597">
        <f t="shared" si="4"/>
        <v>120.65174745867981</v>
      </c>
      <c r="W31" s="598">
        <f t="shared" si="5"/>
        <v>505.14473626000063</v>
      </c>
      <c r="X31" s="599">
        <f t="shared" si="6"/>
        <v>478.78144874220709</v>
      </c>
      <c r="AE31" s="539" t="str">
        <f t="shared" si="7"/>
        <v>484.6610</v>
      </c>
      <c r="AF31" s="560"/>
      <c r="AG31" s="561"/>
      <c r="AH31" s="562"/>
      <c r="AI31" s="590">
        <f t="shared" si="8"/>
        <v>484.661</v>
      </c>
      <c r="AJ31" s="591">
        <f t="shared" si="9"/>
        <v>484.661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 t="s">
        <v>112</v>
      </c>
      <c r="B32" s="456">
        <v>20160229</v>
      </c>
      <c r="C32" s="457">
        <v>0.375</v>
      </c>
      <c r="D32" s="458">
        <v>1440</v>
      </c>
      <c r="E32" s="456"/>
      <c r="F32" s="603">
        <v>665.30950900000005</v>
      </c>
      <c r="G32" s="603">
        <v>65.901786999999999</v>
      </c>
      <c r="H32" s="456">
        <v>0.58887699999999998</v>
      </c>
      <c r="I32" s="460"/>
      <c r="J32" s="604">
        <v>575.00677499999995</v>
      </c>
      <c r="K32" s="461">
        <v>140915.6875</v>
      </c>
      <c r="L32" s="462">
        <v>0</v>
      </c>
      <c r="N32" s="431">
        <v>29</v>
      </c>
      <c r="O32" s="605">
        <f t="shared" si="0"/>
        <v>8791.2505565443535</v>
      </c>
      <c r="P32" s="598">
        <f>'Balance de Energía'!K39</f>
        <v>36807.207830139901</v>
      </c>
      <c r="Q32" s="599">
        <f t="shared" si="1"/>
        <v>987.86865095312476</v>
      </c>
      <c r="S32" s="472">
        <f t="shared" si="2"/>
        <v>16282.377125426912</v>
      </c>
      <c r="T32" s="473">
        <f t="shared" si="3"/>
        <v>575006.77499999991</v>
      </c>
      <c r="V32" s="597">
        <f t="shared" si="4"/>
        <v>143.14245696577439</v>
      </c>
      <c r="W32" s="598">
        <f t="shared" si="5"/>
        <v>599.30883882430419</v>
      </c>
      <c r="X32" s="599">
        <f t="shared" si="6"/>
        <v>568.03116710815675</v>
      </c>
      <c r="AE32" s="539" t="str">
        <f t="shared" si="7"/>
        <v>575.0067</v>
      </c>
      <c r="AF32" s="560"/>
      <c r="AG32" s="561"/>
      <c r="AH32" s="562"/>
      <c r="AI32" s="590">
        <f t="shared" si="8"/>
        <v>575.00670000000002</v>
      </c>
      <c r="AJ32" s="591">
        <f t="shared" si="9"/>
        <v>575.00670000000002</v>
      </c>
      <c r="AK32" s="539">
        <f t="shared" si="10"/>
        <v>29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8173.1223131010456</v>
      </c>
      <c r="P36" s="491">
        <f>AVERAGE(P4:P34)</f>
        <v>34219.228500491481</v>
      </c>
      <c r="Q36" s="492">
        <f>AVERAGE(Q4:Q34)</f>
        <v>918.40987372469101</v>
      </c>
      <c r="S36" s="493">
        <f>SUM(S4:S34)</f>
        <v>401262.66211747128</v>
      </c>
      <c r="T36" s="494">
        <f>SUM(T4:T34)</f>
        <v>14170458.496000001</v>
      </c>
      <c r="V36" s="495">
        <f>SUM(V4:V34)</f>
        <v>3506.5508184323585</v>
      </c>
      <c r="W36" s="496">
        <f>SUM(W4:W34)</f>
        <v>14681.226966612599</v>
      </c>
      <c r="X36" s="497">
        <f>SUM(X4:X34)</f>
        <v>13915.020016698782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29</v>
      </c>
      <c r="E37" s="488" t="s">
        <v>168</v>
      </c>
      <c r="F37" s="613">
        <f>MAX(F4:F34)</f>
        <v>786.95184300000005</v>
      </c>
      <c r="G37" s="613">
        <f>MAX(G4:G34)</f>
        <v>66.745827000000006</v>
      </c>
      <c r="I37" s="488" t="s">
        <v>169</v>
      </c>
      <c r="J37" s="614">
        <f>SUM(J5:J34)</f>
        <v>14042.695373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14170.457300000002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700.43774786206893</v>
      </c>
      <c r="G38" s="615">
        <f>AVERAGE(G4:G34)</f>
        <v>64.419059034482757</v>
      </c>
      <c r="I38" s="488" t="s">
        <v>171</v>
      </c>
      <c r="J38" s="486">
        <f>J37/35.31467</f>
        <v>397.64481369923607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29</v>
      </c>
      <c r="AH38" s="540"/>
      <c r="AI38" s="540"/>
      <c r="AJ38" s="594">
        <f>AJ37/SUM(AI5:AI34)</f>
        <v>1.0090981900040237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770.48152264827593</v>
      </c>
      <c r="G44" s="617">
        <f>G38*(1+$F$43)</f>
        <v>70.860964937931044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630.39397307586205</v>
      </c>
      <c r="G45" s="617">
        <f>G38*(1-$F$43)</f>
        <v>57.977153131034484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7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0.38833131254382092</v>
      </c>
      <c r="Z3" s="522">
        <f>S3*V3/1000000</f>
        <v>1.6258655393584696</v>
      </c>
      <c r="AA3" s="523">
        <f>W3*T3/1000000</f>
        <v>1.5410188242496785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2.3898315237785401</v>
      </c>
      <c r="Z4" s="464">
        <f>S4*V4/1000000</f>
        <v>10.005746623755991</v>
      </c>
      <c r="AA4" s="465">
        <f>W4*T4/1000000</f>
        <v>9.4835910624962629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3.4321070514455139</v>
      </c>
      <c r="Z7" s="464">
        <f t="shared" si="12"/>
        <v>14.369545802992079</v>
      </c>
      <c r="AA7" s="465">
        <f t="shared" si="13"/>
        <v>13.619662907097586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12.267689353151104</v>
      </c>
      <c r="Z8" s="464">
        <f t="shared" si="12"/>
        <v>51.362361783773039</v>
      </c>
      <c r="AA8" s="465">
        <f t="shared" si="13"/>
        <v>48.681987809365545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10.205983620985583</v>
      </c>
      <c r="Z9" s="464">
        <f t="shared" si="12"/>
        <v>42.730412224342437</v>
      </c>
      <c r="AA9" s="465">
        <f t="shared" si="13"/>
        <v>40.500501432389406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1.2118593634187791</v>
      </c>
      <c r="Z10" s="464">
        <f t="shared" si="12"/>
        <v>5.0738127827617445</v>
      </c>
      <c r="AA10" s="465">
        <f t="shared" si="13"/>
        <v>4.8090329856180087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68</v>
      </c>
      <c r="W13" s="527">
        <f t="shared" si="10"/>
        <v>2401.3975599999999</v>
      </c>
      <c r="Y13" s="526">
        <f t="shared" si="11"/>
        <v>0.59032677078918561</v>
      </c>
      <c r="Z13" s="464">
        <f t="shared" si="12"/>
        <v>2.4715801239401625</v>
      </c>
      <c r="AA13" s="465">
        <f t="shared" si="13"/>
        <v>2.3425993136775585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30</v>
      </c>
      <c r="W14" s="527">
        <f t="shared" si="10"/>
        <v>1059.4401</v>
      </c>
      <c r="Y14" s="526">
        <f t="shared" si="11"/>
        <v>0.26090448851437237</v>
      </c>
      <c r="Z14" s="464">
        <f t="shared" si="12"/>
        <v>1.092354912511974</v>
      </c>
      <c r="AA14" s="465">
        <f t="shared" si="13"/>
        <v>1.0353497519891905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652</v>
      </c>
      <c r="W18" s="527">
        <f t="shared" si="10"/>
        <v>23025.164840000001</v>
      </c>
      <c r="Y18" s="526">
        <f t="shared" si="11"/>
        <v>5.7318953628669185</v>
      </c>
      <c r="Z18" s="464">
        <f t="shared" si="12"/>
        <v>23.998299505251214</v>
      </c>
      <c r="AA18" s="465">
        <f t="shared" si="13"/>
        <v>22.7459346374769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703</v>
      </c>
      <c r="W19" s="527">
        <f t="shared" si="10"/>
        <v>24826.213009999999</v>
      </c>
      <c r="Y19" s="526">
        <f t="shared" si="11"/>
        <v>6.1802491412506804</v>
      </c>
      <c r="Z19" s="464">
        <f t="shared" si="12"/>
        <v>25.875467104588353</v>
      </c>
      <c r="AA19" s="465">
        <f t="shared" si="13"/>
        <v>24.525141181205921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745</v>
      </c>
      <c r="W20" s="527">
        <f t="shared" si="10"/>
        <v>26309.42915</v>
      </c>
      <c r="Y20" s="526">
        <f t="shared" si="11"/>
        <v>6.5494816646255432</v>
      </c>
      <c r="Z20" s="464">
        <f t="shared" si="12"/>
        <v>27.421369833454225</v>
      </c>
      <c r="AA20" s="465">
        <f t="shared" si="13"/>
        <v>25.990370099570995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932</v>
      </c>
      <c r="W21" s="527">
        <f t="shared" si="10"/>
        <v>32913.272440000001</v>
      </c>
      <c r="Y21" s="526">
        <f t="shared" si="11"/>
        <v>8.1934455186993382</v>
      </c>
      <c r="Z21" s="464">
        <f t="shared" si="12"/>
        <v>34.304317697690387</v>
      </c>
      <c r="AA21" s="465">
        <f t="shared" si="13"/>
        <v>32.51412742657741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1082</v>
      </c>
      <c r="W22" s="527">
        <f t="shared" si="10"/>
        <v>38210.47294</v>
      </c>
      <c r="Y22" s="526">
        <f t="shared" si="11"/>
        <v>9.5121331021809912</v>
      </c>
      <c r="Z22" s="464">
        <f t="shared" si="12"/>
        <v>39.825398872211373</v>
      </c>
      <c r="AA22" s="465">
        <f t="shared" si="13"/>
        <v>37.747087849309821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953</v>
      </c>
      <c r="W23" s="527">
        <f t="shared" si="10"/>
        <v>33654.880510000003</v>
      </c>
      <c r="Y23" s="526">
        <f t="shared" si="11"/>
        <v>8.3780617803867692</v>
      </c>
      <c r="Z23" s="464">
        <f t="shared" si="12"/>
        <v>35.077269062123328</v>
      </c>
      <c r="AA23" s="465">
        <f t="shared" si="13"/>
        <v>33.246741885759953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699</v>
      </c>
      <c r="P24" s="518">
        <f t="shared" si="2"/>
        <v>699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699</v>
      </c>
      <c r="W24" s="527">
        <f t="shared" si="10"/>
        <v>24684.95433</v>
      </c>
      <c r="Y24" s="526">
        <f t="shared" si="11"/>
        <v>6.1450841390245037</v>
      </c>
      <c r="Z24" s="464">
        <f t="shared" si="12"/>
        <v>25.728238273267792</v>
      </c>
      <c r="AA24" s="465">
        <f t="shared" si="13"/>
        <v>24.385595569933056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9986</v>
      </c>
      <c r="AM24" s="565">
        <f t="shared" si="7"/>
        <v>699</v>
      </c>
      <c r="AN24" s="566">
        <f t="shared" si="8"/>
        <v>-9287</v>
      </c>
      <c r="AO24" s="567">
        <f t="shared" si="1"/>
        <v>-13.286123032904149</v>
      </c>
      <c r="AP24" s="540"/>
    </row>
    <row r="25" spans="1:42" x14ac:dyDescent="0.2">
      <c r="A25" s="455">
        <v>177</v>
      </c>
      <c r="B25" s="457">
        <v>0.375</v>
      </c>
      <c r="C25" s="456">
        <v>2016</v>
      </c>
      <c r="D25" s="456">
        <v>2</v>
      </c>
      <c r="E25" s="456">
        <v>23</v>
      </c>
      <c r="F25" s="459">
        <v>295735</v>
      </c>
      <c r="G25" s="456">
        <v>0</v>
      </c>
      <c r="H25" s="459">
        <v>1484118</v>
      </c>
      <c r="I25" s="456">
        <v>0</v>
      </c>
      <c r="J25" s="456">
        <v>0</v>
      </c>
      <c r="K25" s="456">
        <v>0</v>
      </c>
      <c r="L25" s="459">
        <v>90.264899999999997</v>
      </c>
      <c r="M25" s="459">
        <v>20</v>
      </c>
      <c r="N25" s="460">
        <v>0</v>
      </c>
      <c r="O25" s="524">
        <v>1161</v>
      </c>
      <c r="P25" s="518">
        <f t="shared" si="2"/>
        <v>1161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1161</v>
      </c>
      <c r="W25" s="527">
        <f t="shared" si="10"/>
        <v>41000.331870000002</v>
      </c>
      <c r="Y25" s="526">
        <f t="shared" si="11"/>
        <v>10.206641896147994</v>
      </c>
      <c r="Z25" s="464">
        <f t="shared" si="12"/>
        <v>42.733168290792428</v>
      </c>
      <c r="AA25" s="465">
        <f t="shared" si="13"/>
        <v>40.503113671948896</v>
      </c>
      <c r="AE25" s="539" t="str">
        <f t="shared" si="5"/>
        <v>295735</v>
      </c>
      <c r="AF25" s="560">
        <v>177</v>
      </c>
      <c r="AG25" s="561">
        <v>1</v>
      </c>
      <c r="AH25" s="562">
        <v>305022</v>
      </c>
      <c r="AI25" s="563">
        <f t="shared" si="0"/>
        <v>295735</v>
      </c>
      <c r="AJ25" s="564">
        <f t="shared" si="6"/>
        <v>-9287</v>
      </c>
      <c r="AK25" s="540"/>
      <c r="AL25" s="556">
        <f t="shared" si="7"/>
        <v>-305022</v>
      </c>
      <c r="AM25" s="565">
        <f t="shared" si="7"/>
        <v>1161</v>
      </c>
      <c r="AN25" s="566">
        <f t="shared" si="8"/>
        <v>306183</v>
      </c>
      <c r="AO25" s="567">
        <f t="shared" si="1"/>
        <v>263.72351421188631</v>
      </c>
      <c r="AP25" s="540"/>
    </row>
    <row r="26" spans="1:42" x14ac:dyDescent="0.2">
      <c r="A26" s="455">
        <v>177</v>
      </c>
      <c r="B26" s="457">
        <v>0.375</v>
      </c>
      <c r="C26" s="456">
        <v>2016</v>
      </c>
      <c r="D26" s="456">
        <v>2</v>
      </c>
      <c r="E26" s="456">
        <v>24</v>
      </c>
      <c r="F26" s="459">
        <v>296896</v>
      </c>
      <c r="G26" s="456">
        <v>0</v>
      </c>
      <c r="H26" s="459">
        <v>1484275</v>
      </c>
      <c r="I26" s="456">
        <v>0</v>
      </c>
      <c r="J26" s="456">
        <v>0</v>
      </c>
      <c r="K26" s="456">
        <v>0</v>
      </c>
      <c r="L26" s="459">
        <v>90.672200000000004</v>
      </c>
      <c r="M26" s="459">
        <v>19.399999999999999</v>
      </c>
      <c r="N26" s="460">
        <v>0</v>
      </c>
      <c r="O26" s="524">
        <v>1927</v>
      </c>
      <c r="P26" s="518">
        <f t="shared" si="2"/>
        <v>1927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1927</v>
      </c>
      <c r="W26" s="527">
        <f t="shared" si="10"/>
        <v>68051.369089999993</v>
      </c>
      <c r="Y26" s="526">
        <f t="shared" si="11"/>
        <v>16.940739822460969</v>
      </c>
      <c r="Z26" s="464">
        <f t="shared" si="12"/>
        <v>70.927489488679583</v>
      </c>
      <c r="AA26" s="465">
        <f t="shared" si="13"/>
        <v>67.226098230702419</v>
      </c>
      <c r="AE26" s="539" t="str">
        <f t="shared" si="5"/>
        <v>296896</v>
      </c>
      <c r="AF26" s="560"/>
      <c r="AG26" s="561"/>
      <c r="AH26" s="562"/>
      <c r="AI26" s="563">
        <f t="shared" si="0"/>
        <v>296896</v>
      </c>
      <c r="AJ26" s="564">
        <f t="shared" si="6"/>
        <v>296896</v>
      </c>
      <c r="AK26" s="540"/>
      <c r="AL26" s="556">
        <f t="shared" si="7"/>
        <v>0</v>
      </c>
      <c r="AM26" s="565">
        <f t="shared" si="7"/>
        <v>1927</v>
      </c>
      <c r="AN26" s="566">
        <f t="shared" si="8"/>
        <v>1927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2016</v>
      </c>
      <c r="D27" s="456">
        <v>2</v>
      </c>
      <c r="E27" s="456">
        <v>25</v>
      </c>
      <c r="F27" s="459">
        <v>298823</v>
      </c>
      <c r="G27" s="456">
        <v>0</v>
      </c>
      <c r="H27" s="459">
        <v>1484533</v>
      </c>
      <c r="I27" s="456">
        <v>0</v>
      </c>
      <c r="J27" s="456">
        <v>0</v>
      </c>
      <c r="K27" s="456">
        <v>0</v>
      </c>
      <c r="L27" s="459">
        <v>91.302300000000002</v>
      </c>
      <c r="M27" s="459">
        <v>19.600000000000001</v>
      </c>
      <c r="N27" s="460">
        <v>0</v>
      </c>
      <c r="O27" s="524">
        <v>1907</v>
      </c>
      <c r="P27" s="518">
        <f t="shared" si="2"/>
        <v>1907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1907</v>
      </c>
      <c r="W27" s="527">
        <f t="shared" si="10"/>
        <v>67345.075689999998</v>
      </c>
      <c r="Y27" s="526">
        <f t="shared" si="11"/>
        <v>16.764914811330083</v>
      </c>
      <c r="Z27" s="464">
        <f t="shared" si="12"/>
        <v>70.191345332076793</v>
      </c>
      <c r="AA27" s="465">
        <f t="shared" si="13"/>
        <v>66.528370174338107</v>
      </c>
      <c r="AE27" s="539" t="str">
        <f t="shared" si="5"/>
        <v>298823</v>
      </c>
      <c r="AF27" s="560"/>
      <c r="AG27" s="561"/>
      <c r="AH27" s="562"/>
      <c r="AI27" s="563">
        <f t="shared" si="0"/>
        <v>298823</v>
      </c>
      <c r="AJ27" s="564">
        <f t="shared" si="6"/>
        <v>298823</v>
      </c>
      <c r="AK27" s="540"/>
      <c r="AL27" s="556">
        <f t="shared" si="7"/>
        <v>0</v>
      </c>
      <c r="AM27" s="565">
        <f t="shared" si="7"/>
        <v>1907</v>
      </c>
      <c r="AN27" s="566">
        <f t="shared" si="8"/>
        <v>1907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2016</v>
      </c>
      <c r="D28" s="456">
        <v>2</v>
      </c>
      <c r="E28" s="456">
        <v>26</v>
      </c>
      <c r="F28" s="459">
        <v>300730</v>
      </c>
      <c r="G28" s="456">
        <v>0</v>
      </c>
      <c r="H28" s="459">
        <v>1484793</v>
      </c>
      <c r="I28" s="456">
        <v>0</v>
      </c>
      <c r="J28" s="456">
        <v>0</v>
      </c>
      <c r="K28" s="456">
        <v>0</v>
      </c>
      <c r="L28" s="459">
        <v>90.411299999999997</v>
      </c>
      <c r="M28" s="459">
        <v>19.2</v>
      </c>
      <c r="N28" s="460">
        <v>0</v>
      </c>
      <c r="O28" s="524">
        <v>1604</v>
      </c>
      <c r="P28" s="518">
        <f t="shared" si="2"/>
        <v>1604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1604</v>
      </c>
      <c r="W28" s="527">
        <f t="shared" si="10"/>
        <v>56644.730680000001</v>
      </c>
      <c r="Y28" s="526">
        <f t="shared" si="11"/>
        <v>14.101165892697143</v>
      </c>
      <c r="Z28" s="464">
        <f t="shared" si="12"/>
        <v>59.038761359544402</v>
      </c>
      <c r="AA28" s="465">
        <f t="shared" si="13"/>
        <v>55.957790120418629</v>
      </c>
      <c r="AE28" s="539" t="str">
        <f t="shared" si="5"/>
        <v>300730</v>
      </c>
      <c r="AF28" s="560"/>
      <c r="AG28" s="561"/>
      <c r="AH28" s="562"/>
      <c r="AI28" s="563">
        <f t="shared" si="0"/>
        <v>300730</v>
      </c>
      <c r="AJ28" s="564">
        <f t="shared" si="6"/>
        <v>300730</v>
      </c>
      <c r="AK28" s="540"/>
      <c r="AL28" s="556">
        <f t="shared" si="7"/>
        <v>0</v>
      </c>
      <c r="AM28" s="565">
        <f t="shared" si="7"/>
        <v>1604</v>
      </c>
      <c r="AN28" s="566">
        <f t="shared" si="8"/>
        <v>1604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2016</v>
      </c>
      <c r="D29" s="456">
        <v>2</v>
      </c>
      <c r="E29" s="456">
        <v>27</v>
      </c>
      <c r="F29" s="459">
        <v>302334</v>
      </c>
      <c r="G29" s="456">
        <v>0</v>
      </c>
      <c r="H29" s="459">
        <v>1485011</v>
      </c>
      <c r="I29" s="456">
        <v>0</v>
      </c>
      <c r="J29" s="456">
        <v>0</v>
      </c>
      <c r="K29" s="456">
        <v>0</v>
      </c>
      <c r="L29" s="459">
        <v>90.7333</v>
      </c>
      <c r="M29" s="459">
        <v>19.2</v>
      </c>
      <c r="N29" s="460">
        <v>0</v>
      </c>
      <c r="O29" s="524">
        <v>1197</v>
      </c>
      <c r="P29" s="518">
        <f t="shared" si="2"/>
        <v>1197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1197</v>
      </c>
      <c r="W29" s="527">
        <f t="shared" si="10"/>
        <v>42271.65999</v>
      </c>
      <c r="Y29" s="526">
        <f t="shared" si="11"/>
        <v>10.523126916183591</v>
      </c>
      <c r="Z29" s="464">
        <f t="shared" si="12"/>
        <v>44.058227772677462</v>
      </c>
      <c r="AA29" s="465">
        <f t="shared" si="13"/>
        <v>41.759024173404669</v>
      </c>
      <c r="AE29" s="539" t="str">
        <f t="shared" si="5"/>
        <v>302334</v>
      </c>
      <c r="AF29" s="560"/>
      <c r="AG29" s="561"/>
      <c r="AH29" s="562"/>
      <c r="AI29" s="563">
        <f t="shared" si="0"/>
        <v>302334</v>
      </c>
      <c r="AJ29" s="564">
        <f t="shared" si="6"/>
        <v>302334</v>
      </c>
      <c r="AK29" s="540"/>
      <c r="AL29" s="556">
        <f t="shared" si="7"/>
        <v>0</v>
      </c>
      <c r="AM29" s="565">
        <f t="shared" si="7"/>
        <v>1197</v>
      </c>
      <c r="AN29" s="566">
        <f t="shared" si="8"/>
        <v>1197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2016</v>
      </c>
      <c r="D30" s="456">
        <v>2</v>
      </c>
      <c r="E30" s="456">
        <v>28</v>
      </c>
      <c r="F30" s="459">
        <v>303531</v>
      </c>
      <c r="G30" s="456">
        <v>0</v>
      </c>
      <c r="H30" s="459">
        <v>1485174</v>
      </c>
      <c r="I30" s="456">
        <v>0</v>
      </c>
      <c r="J30" s="456">
        <v>0</v>
      </c>
      <c r="K30" s="456">
        <v>0</v>
      </c>
      <c r="L30" s="459">
        <v>90.020399999999995</v>
      </c>
      <c r="M30" s="459">
        <v>17.399999999999999</v>
      </c>
      <c r="N30" s="460">
        <v>0</v>
      </c>
      <c r="O30" s="524">
        <v>747</v>
      </c>
      <c r="P30" s="518">
        <f t="shared" si="2"/>
        <v>747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747</v>
      </c>
      <c r="W30" s="527">
        <f t="shared" si="10"/>
        <v>26380.058489999999</v>
      </c>
      <c r="Y30" s="526">
        <f t="shared" si="11"/>
        <v>6.5670641657386319</v>
      </c>
      <c r="Z30" s="464">
        <f t="shared" si="12"/>
        <v>27.494984249114506</v>
      </c>
      <c r="AA30" s="465">
        <f t="shared" si="13"/>
        <v>26.060142905207428</v>
      </c>
      <c r="AE30" s="539" t="str">
        <f t="shared" si="5"/>
        <v>303531</v>
      </c>
      <c r="AF30" s="560"/>
      <c r="AG30" s="561"/>
      <c r="AH30" s="562"/>
      <c r="AI30" s="563">
        <f t="shared" si="0"/>
        <v>303531</v>
      </c>
      <c r="AJ30" s="564">
        <f t="shared" si="6"/>
        <v>303531</v>
      </c>
      <c r="AK30" s="540"/>
      <c r="AL30" s="556">
        <f t="shared" si="7"/>
        <v>0</v>
      </c>
      <c r="AM30" s="565">
        <f t="shared" si="7"/>
        <v>747</v>
      </c>
      <c r="AN30" s="566">
        <f t="shared" si="8"/>
        <v>747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2016</v>
      </c>
      <c r="D31" s="456">
        <v>2</v>
      </c>
      <c r="E31" s="456">
        <v>29</v>
      </c>
      <c r="F31" s="459">
        <v>304278</v>
      </c>
      <c r="G31" s="456">
        <v>0</v>
      </c>
      <c r="H31" s="459">
        <v>1485275</v>
      </c>
      <c r="I31" s="456">
        <v>0</v>
      </c>
      <c r="J31" s="456">
        <v>0</v>
      </c>
      <c r="K31" s="456">
        <v>0</v>
      </c>
      <c r="L31" s="459">
        <v>90.891199999999998</v>
      </c>
      <c r="M31" s="459">
        <v>18.899999999999999</v>
      </c>
      <c r="N31" s="460">
        <v>0</v>
      </c>
      <c r="O31" s="524">
        <v>744</v>
      </c>
      <c r="P31" s="518">
        <f t="shared" si="2"/>
        <v>744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744</v>
      </c>
      <c r="W31" s="527">
        <f t="shared" si="10"/>
        <v>26274.11448</v>
      </c>
      <c r="Y31" s="526">
        <f t="shared" si="11"/>
        <v>6.5406904140689992</v>
      </c>
      <c r="Z31" s="464">
        <f t="shared" si="12"/>
        <v>27.384562625624088</v>
      </c>
      <c r="AA31" s="465">
        <f t="shared" si="13"/>
        <v>25.955483696752779</v>
      </c>
      <c r="AE31" s="539" t="str">
        <f t="shared" si="5"/>
        <v>304278</v>
      </c>
      <c r="AF31" s="560"/>
      <c r="AG31" s="561"/>
      <c r="AH31" s="562"/>
      <c r="AI31" s="563">
        <f t="shared" si="0"/>
        <v>304278</v>
      </c>
      <c r="AJ31" s="564">
        <f t="shared" si="6"/>
        <v>304278</v>
      </c>
      <c r="AK31" s="540"/>
      <c r="AL31" s="556">
        <f t="shared" si="7"/>
        <v>0</v>
      </c>
      <c r="AM31" s="565">
        <f t="shared" si="7"/>
        <v>744</v>
      </c>
      <c r="AN31" s="566">
        <f t="shared" si="8"/>
        <v>744</v>
      </c>
      <c r="AO31" s="567">
        <f t="shared" si="1"/>
        <v>1</v>
      </c>
      <c r="AP31" s="540"/>
    </row>
    <row r="32" spans="1:42" x14ac:dyDescent="0.2">
      <c r="A32" s="455">
        <v>177</v>
      </c>
      <c r="B32" s="457">
        <v>0.375</v>
      </c>
      <c r="C32" s="456">
        <v>2016</v>
      </c>
      <c r="D32" s="456">
        <v>3</v>
      </c>
      <c r="E32" s="456">
        <v>1</v>
      </c>
      <c r="F32" s="459">
        <v>305022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-305022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305022</v>
      </c>
      <c r="AF32" s="560"/>
      <c r="AG32" s="561"/>
      <c r="AH32" s="562"/>
      <c r="AI32" s="563">
        <f t="shared" si="0"/>
        <v>305022</v>
      </c>
      <c r="AJ32" s="564">
        <f t="shared" si="6"/>
        <v>305022</v>
      </c>
      <c r="AK32" s="540"/>
      <c r="AL32" s="556">
        <f t="shared" si="7"/>
        <v>0</v>
      </c>
      <c r="AM32" s="565">
        <f t="shared" si="7"/>
        <v>-305022</v>
      </c>
      <c r="AN32" s="566">
        <f t="shared" si="8"/>
        <v>-305022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96.924099999999996</v>
      </c>
      <c r="M36" s="490">
        <f>MAX(M3:M34)</f>
        <v>20</v>
      </c>
      <c r="N36" s="488" t="s">
        <v>63</v>
      </c>
      <c r="O36" s="490">
        <f>SUM(O3:O33)</f>
        <v>18599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18599</v>
      </c>
      <c r="W36" s="494">
        <f>SUM(W3:W33)</f>
        <v>656817.54732999986</v>
      </c>
      <c r="Y36" s="495">
        <f>SUM(Y3:Y33)</f>
        <v>163.08172811228908</v>
      </c>
      <c r="Z36" s="496">
        <f>SUM(Z3:Z33)</f>
        <v>682.7905792605319</v>
      </c>
      <c r="AA36" s="497">
        <f>SUM(AA3:AA33)</f>
        <v>647.15876570949013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4114451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42.649336666666677</v>
      </c>
      <c r="M37" s="498">
        <f>AVERAGE(M3:M34)</f>
        <v>8.1466666666666665</v>
      </c>
      <c r="N37" s="488" t="s">
        <v>195</v>
      </c>
      <c r="O37" s="501">
        <f>O36*35.31467</f>
        <v>656817.54732999997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46.914270333333349</v>
      </c>
      <c r="M44" s="507">
        <f>M37*(1+$L$43)</f>
        <v>8.961333333333334</v>
      </c>
    </row>
    <row r="45" spans="1:42" x14ac:dyDescent="0.2">
      <c r="K45" s="506" t="s">
        <v>184</v>
      </c>
      <c r="L45" s="507">
        <f>L37*(1-$L$43)</f>
        <v>38.384403000000013</v>
      </c>
      <c r="M45" s="507">
        <f>M37*(1-$L$43)</f>
        <v>7.3319999999999999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7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4.521902394954715</v>
      </c>
      <c r="Z3" s="522">
        <f>S3*V3/1000000</f>
        <v>18.932300947196403</v>
      </c>
      <c r="AA3" s="523">
        <f>W3*T3/1000000</f>
        <v>17.944308086818484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22.945846152221488</v>
      </c>
      <c r="Z4" s="464">
        <f>S4*V4/1000000</f>
        <v>96.069668670120919</v>
      </c>
      <c r="AA4" s="465">
        <f>W4*T4/1000000</f>
        <v>91.056218534837299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25.420809832891923</v>
      </c>
      <c r="Z5" s="464">
        <f t="shared" ref="Z5:Z33" si="12">S5*V5/1000000</f>
        <v>106.43184660835192</v>
      </c>
      <c r="AA5" s="465">
        <f t="shared" ref="AA5:AA33" si="13">W5*T5/1000000</f>
        <v>100.87764034155042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23.379592025045845</v>
      </c>
      <c r="Z6" s="464">
        <f t="shared" si="12"/>
        <v>97.88567589046194</v>
      </c>
      <c r="AA6" s="465">
        <f t="shared" si="13"/>
        <v>92.777456388628764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24.49394880512634</v>
      </c>
      <c r="Z7" s="464">
        <f t="shared" si="12"/>
        <v>102.55126485730297</v>
      </c>
      <c r="AA7" s="465">
        <f t="shared" si="13"/>
        <v>97.199568949640735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19.746294885270093</v>
      </c>
      <c r="Z8" s="464">
        <f t="shared" si="12"/>
        <v>82.673787425648825</v>
      </c>
      <c r="AA8" s="465">
        <f t="shared" si="13"/>
        <v>78.359408949162656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3.5578110841603685</v>
      </c>
      <c r="Z9" s="464">
        <f t="shared" si="12"/>
        <v>14.89584344716263</v>
      </c>
      <c r="AA9" s="465">
        <f t="shared" si="13"/>
        <v>14.118495410273153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25.815219964625935</v>
      </c>
      <c r="Z10" s="464">
        <f t="shared" si="12"/>
        <v>108.08316294789587</v>
      </c>
      <c r="AA10" s="465">
        <f t="shared" si="13"/>
        <v>102.4427818015462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3036</v>
      </c>
      <c r="W11" s="527">
        <f t="shared" si="10"/>
        <v>107215.33812</v>
      </c>
      <c r="Y11" s="526">
        <f t="shared" si="11"/>
        <v>26.419936919196946</v>
      </c>
      <c r="Z11" s="464">
        <f t="shared" si="12"/>
        <v>110.61499189329376</v>
      </c>
      <c r="AA11" s="465">
        <f t="shared" si="13"/>
        <v>104.84248581777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2661</v>
      </c>
      <c r="W12" s="527">
        <f t="shared" si="10"/>
        <v>93972.336869999999</v>
      </c>
      <c r="Y12" s="526">
        <f t="shared" si="11"/>
        <v>23.120266511919862</v>
      </c>
      <c r="Z12" s="464">
        <f t="shared" si="12"/>
        <v>96.799931832106083</v>
      </c>
      <c r="AA12" s="465">
        <f t="shared" si="13"/>
        <v>91.748372499622903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2976</v>
      </c>
      <c r="W13" s="527">
        <f t="shared" si="10"/>
        <v>105096.45792</v>
      </c>
      <c r="Y13" s="526">
        <f t="shared" si="11"/>
        <v>25.835477498067888</v>
      </c>
      <c r="Z13" s="464">
        <f t="shared" si="12"/>
        <v>108.16797718891063</v>
      </c>
      <c r="AA13" s="465">
        <f t="shared" si="13"/>
        <v>102.52316996330022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2134</v>
      </c>
      <c r="W14" s="527">
        <f t="shared" si="10"/>
        <v>75361.505779999992</v>
      </c>
      <c r="Y14" s="526">
        <f t="shared" si="11"/>
        <v>18.559005949655685</v>
      </c>
      <c r="Z14" s="464">
        <f t="shared" si="12"/>
        <v>77.702846110018413</v>
      </c>
      <c r="AA14" s="465">
        <f t="shared" si="13"/>
        <v>73.647879024831084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3037</v>
      </c>
      <c r="W15" s="527">
        <f t="shared" si="10"/>
        <v>107250.65278999999</v>
      </c>
      <c r="Y15" s="526">
        <f t="shared" si="11"/>
        <v>26.440747992037139</v>
      </c>
      <c r="Z15" s="464">
        <f t="shared" si="12"/>
        <v>110.70212369306108</v>
      </c>
      <c r="AA15" s="465">
        <f t="shared" si="13"/>
        <v>104.92507059515887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1635</v>
      </c>
      <c r="W16" s="527">
        <f t="shared" si="10"/>
        <v>57739.48545</v>
      </c>
      <c r="Y16" s="526">
        <f t="shared" si="11"/>
        <v>14.229578006910332</v>
      </c>
      <c r="Z16" s="464">
        <f t="shared" si="12"/>
        <v>59.576397199332177</v>
      </c>
      <c r="AA16" s="465">
        <f t="shared" si="13"/>
        <v>56.467369129043874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2627</v>
      </c>
      <c r="W17" s="527">
        <f t="shared" si="10"/>
        <v>92771.638089999993</v>
      </c>
      <c r="Y17" s="526">
        <f t="shared" si="11"/>
        <v>23.094615212042015</v>
      </c>
      <c r="Z17" s="464">
        <f t="shared" si="12"/>
        <v>96.692534969777526</v>
      </c>
      <c r="AA17" s="465">
        <f t="shared" si="13"/>
        <v>91.646580203453695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3211</v>
      </c>
      <c r="W18" s="527">
        <f t="shared" si="10"/>
        <v>113395.40536999999</v>
      </c>
      <c r="Y18" s="526">
        <f t="shared" si="11"/>
        <v>28.22870553706392</v>
      </c>
      <c r="Z18" s="464">
        <f t="shared" si="12"/>
        <v>118.18794434257923</v>
      </c>
      <c r="AA18" s="465">
        <f t="shared" si="13"/>
        <v>112.02023944929189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2738</v>
      </c>
      <c r="W19" s="527">
        <f t="shared" si="10"/>
        <v>96691.566460000002</v>
      </c>
      <c r="Y19" s="526">
        <f t="shared" si="11"/>
        <v>24.070444023818443</v>
      </c>
      <c r="Z19" s="464">
        <f t="shared" si="12"/>
        <v>100.77813503892305</v>
      </c>
      <c r="AA19" s="465">
        <f t="shared" si="13"/>
        <v>95.518970916275691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2716</v>
      </c>
      <c r="W20" s="527">
        <f t="shared" si="10"/>
        <v>95914.643719999993</v>
      </c>
      <c r="Y20" s="526">
        <f t="shared" si="11"/>
        <v>23.877036511574467</v>
      </c>
      <c r="Z20" s="464">
        <f t="shared" si="12"/>
        <v>99.968376466659976</v>
      </c>
      <c r="AA20" s="465">
        <f t="shared" si="13"/>
        <v>94.751470054274932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2631</v>
      </c>
      <c r="W21" s="527">
        <f t="shared" si="10"/>
        <v>92912.896769999992</v>
      </c>
      <c r="Y21" s="526">
        <f t="shared" si="11"/>
        <v>23.129780214268191</v>
      </c>
      <c r="Z21" s="464">
        <f t="shared" si="12"/>
        <v>96.839763801098073</v>
      </c>
      <c r="AA21" s="465">
        <f t="shared" si="13"/>
        <v>91.78612581472656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2205</v>
      </c>
      <c r="W22" s="527">
        <f t="shared" si="10"/>
        <v>77868.847349999996</v>
      </c>
      <c r="Y22" s="526">
        <f t="shared" si="11"/>
        <v>19.384707477180299</v>
      </c>
      <c r="Z22" s="464">
        <f t="shared" si="12"/>
        <v>81.159893265458479</v>
      </c>
      <c r="AA22" s="465">
        <f t="shared" si="13"/>
        <v>76.924518214166511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529</v>
      </c>
      <c r="W23" s="527">
        <f t="shared" si="10"/>
        <v>18681.460429999999</v>
      </c>
      <c r="Y23" s="526">
        <f t="shared" si="11"/>
        <v>4.6505715444119629</v>
      </c>
      <c r="Z23" s="464">
        <f t="shared" si="12"/>
        <v>19.471012942144007</v>
      </c>
      <c r="AA23" s="465">
        <f t="shared" si="13"/>
        <v>18.454907090836315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2860</v>
      </c>
      <c r="P24" s="518">
        <f t="shared" si="2"/>
        <v>2860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2860</v>
      </c>
      <c r="W24" s="527">
        <f t="shared" si="10"/>
        <v>100999.9562</v>
      </c>
      <c r="Y24" s="526">
        <f t="shared" si="11"/>
        <v>25.142976591716852</v>
      </c>
      <c r="Z24" s="464">
        <f t="shared" si="12"/>
        <v>105.26861439420011</v>
      </c>
      <c r="AA24" s="465">
        <f t="shared" si="13"/>
        <v>99.775112060098053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20616</v>
      </c>
      <c r="AM24" s="565">
        <f t="shared" si="7"/>
        <v>2860</v>
      </c>
      <c r="AN24" s="566">
        <f t="shared" si="8"/>
        <v>-17756</v>
      </c>
      <c r="AO24" s="567">
        <f t="shared" si="1"/>
        <v>-6.208391608391608</v>
      </c>
      <c r="AP24" s="540"/>
    </row>
    <row r="25" spans="1:42" x14ac:dyDescent="0.2">
      <c r="A25" s="455">
        <v>205</v>
      </c>
      <c r="B25" s="457">
        <v>0.375</v>
      </c>
      <c r="C25" s="456">
        <v>2016</v>
      </c>
      <c r="D25" s="456">
        <v>2</v>
      </c>
      <c r="E25" s="456">
        <v>23</v>
      </c>
      <c r="F25" s="459">
        <v>887384</v>
      </c>
      <c r="G25" s="456">
        <v>0</v>
      </c>
      <c r="H25" s="459">
        <v>967125</v>
      </c>
      <c r="I25" s="456">
        <v>0</v>
      </c>
      <c r="J25" s="456">
        <v>0</v>
      </c>
      <c r="K25" s="456">
        <v>0</v>
      </c>
      <c r="L25" s="459">
        <v>89.887600000000006</v>
      </c>
      <c r="M25" s="459">
        <v>15.9</v>
      </c>
      <c r="N25" s="460">
        <v>0</v>
      </c>
      <c r="O25" s="524">
        <v>2685</v>
      </c>
      <c r="P25" s="518">
        <f t="shared" si="2"/>
        <v>2685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2685</v>
      </c>
      <c r="W25" s="527">
        <f t="shared" si="10"/>
        <v>94819.888949999993</v>
      </c>
      <c r="Y25" s="526">
        <f t="shared" si="11"/>
        <v>23.604507744321587</v>
      </c>
      <c r="Z25" s="464">
        <f t="shared" si="12"/>
        <v>98.827353023925639</v>
      </c>
      <c r="AA25" s="465">
        <f t="shared" si="13"/>
        <v>93.669991566910227</v>
      </c>
      <c r="AE25" s="539" t="str">
        <f t="shared" si="5"/>
        <v>887384</v>
      </c>
      <c r="AF25" s="560">
        <v>205</v>
      </c>
      <c r="AG25" s="561">
        <v>1</v>
      </c>
      <c r="AH25" s="562">
        <v>905140</v>
      </c>
      <c r="AI25" s="563">
        <f t="shared" si="0"/>
        <v>887384</v>
      </c>
      <c r="AJ25" s="564">
        <f t="shared" si="6"/>
        <v>-17756</v>
      </c>
      <c r="AK25" s="540"/>
      <c r="AL25" s="556">
        <f t="shared" si="7"/>
        <v>-905140</v>
      </c>
      <c r="AM25" s="565">
        <f t="shared" si="7"/>
        <v>2685</v>
      </c>
      <c r="AN25" s="566">
        <f t="shared" si="8"/>
        <v>907825</v>
      </c>
      <c r="AO25" s="567">
        <f t="shared" si="1"/>
        <v>338.10986964618252</v>
      </c>
      <c r="AP25" s="540"/>
    </row>
    <row r="26" spans="1:42" x14ac:dyDescent="0.2">
      <c r="A26" s="455">
        <v>205</v>
      </c>
      <c r="B26" s="457">
        <v>0.375</v>
      </c>
      <c r="C26" s="456">
        <v>2016</v>
      </c>
      <c r="D26" s="456">
        <v>2</v>
      </c>
      <c r="E26" s="456">
        <v>24</v>
      </c>
      <c r="F26" s="459">
        <v>890069</v>
      </c>
      <c r="G26" s="456">
        <v>0</v>
      </c>
      <c r="H26" s="459">
        <v>967488</v>
      </c>
      <c r="I26" s="456">
        <v>0</v>
      </c>
      <c r="J26" s="456">
        <v>0</v>
      </c>
      <c r="K26" s="456">
        <v>0</v>
      </c>
      <c r="L26" s="459">
        <v>90.28</v>
      </c>
      <c r="M26" s="459">
        <v>15.5</v>
      </c>
      <c r="N26" s="460">
        <v>0</v>
      </c>
      <c r="O26" s="524">
        <v>2780</v>
      </c>
      <c r="P26" s="518">
        <f t="shared" si="2"/>
        <v>2780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2780</v>
      </c>
      <c r="W26" s="527">
        <f t="shared" si="10"/>
        <v>98174.782600000006</v>
      </c>
      <c r="Y26" s="526">
        <f t="shared" si="11"/>
        <v>24.439676547193304</v>
      </c>
      <c r="Z26" s="464">
        <f t="shared" si="12"/>
        <v>102.32403776778894</v>
      </c>
      <c r="AA26" s="465">
        <f t="shared" si="13"/>
        <v>96.984199834640776</v>
      </c>
      <c r="AE26" s="539" t="str">
        <f t="shared" si="5"/>
        <v>890069</v>
      </c>
      <c r="AF26" s="560"/>
      <c r="AG26" s="561"/>
      <c r="AH26" s="562"/>
      <c r="AI26" s="563">
        <f t="shared" si="0"/>
        <v>890069</v>
      </c>
      <c r="AJ26" s="564">
        <f t="shared" si="6"/>
        <v>890069</v>
      </c>
      <c r="AK26" s="540"/>
      <c r="AL26" s="556">
        <f t="shared" si="7"/>
        <v>0</v>
      </c>
      <c r="AM26" s="565">
        <f t="shared" si="7"/>
        <v>2780</v>
      </c>
      <c r="AN26" s="566">
        <f t="shared" si="8"/>
        <v>2780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2016</v>
      </c>
      <c r="D27" s="456">
        <v>2</v>
      </c>
      <c r="E27" s="456">
        <v>25</v>
      </c>
      <c r="F27" s="459">
        <v>892849</v>
      </c>
      <c r="G27" s="456">
        <v>0</v>
      </c>
      <c r="H27" s="459">
        <v>967861</v>
      </c>
      <c r="I27" s="456">
        <v>0</v>
      </c>
      <c r="J27" s="456">
        <v>0</v>
      </c>
      <c r="K27" s="456">
        <v>0</v>
      </c>
      <c r="L27" s="459">
        <v>90.655000000000001</v>
      </c>
      <c r="M27" s="459">
        <v>15.1</v>
      </c>
      <c r="N27" s="460">
        <v>0</v>
      </c>
      <c r="O27" s="524">
        <v>2780</v>
      </c>
      <c r="P27" s="518">
        <f t="shared" si="2"/>
        <v>2780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2780</v>
      </c>
      <c r="W27" s="527">
        <f t="shared" si="10"/>
        <v>98174.782600000006</v>
      </c>
      <c r="Y27" s="526">
        <f t="shared" si="11"/>
        <v>24.439676547193304</v>
      </c>
      <c r="Z27" s="464">
        <f t="shared" si="12"/>
        <v>102.32403776778894</v>
      </c>
      <c r="AA27" s="465">
        <f t="shared" si="13"/>
        <v>96.984199834640776</v>
      </c>
      <c r="AE27" s="539" t="str">
        <f t="shared" si="5"/>
        <v>892849</v>
      </c>
      <c r="AF27" s="560"/>
      <c r="AG27" s="561"/>
      <c r="AH27" s="562"/>
      <c r="AI27" s="563">
        <f t="shared" si="0"/>
        <v>892849</v>
      </c>
      <c r="AJ27" s="564">
        <f t="shared" si="6"/>
        <v>892849</v>
      </c>
      <c r="AK27" s="540"/>
      <c r="AL27" s="556">
        <f t="shared" si="7"/>
        <v>0</v>
      </c>
      <c r="AM27" s="565">
        <f t="shared" si="7"/>
        <v>2780</v>
      </c>
      <c r="AN27" s="566">
        <f t="shared" si="8"/>
        <v>2780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2016</v>
      </c>
      <c r="D28" s="456">
        <v>2</v>
      </c>
      <c r="E28" s="456">
        <v>26</v>
      </c>
      <c r="F28" s="459">
        <v>895629</v>
      </c>
      <c r="G28" s="456">
        <v>0</v>
      </c>
      <c r="H28" s="459">
        <v>968240</v>
      </c>
      <c r="I28" s="456">
        <v>0</v>
      </c>
      <c r="J28" s="456">
        <v>0</v>
      </c>
      <c r="K28" s="456">
        <v>0</v>
      </c>
      <c r="L28" s="459">
        <v>89.562100000000001</v>
      </c>
      <c r="M28" s="459">
        <v>15.6</v>
      </c>
      <c r="N28" s="460">
        <v>0</v>
      </c>
      <c r="O28" s="524">
        <v>2761</v>
      </c>
      <c r="P28" s="518">
        <f t="shared" si="2"/>
        <v>2761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2761</v>
      </c>
      <c r="W28" s="527">
        <f t="shared" si="10"/>
        <v>97503.803870000003</v>
      </c>
      <c r="Y28" s="526">
        <f t="shared" si="11"/>
        <v>24.27264278661896</v>
      </c>
      <c r="Z28" s="464">
        <f t="shared" si="12"/>
        <v>101.62470081901627</v>
      </c>
      <c r="AA28" s="465">
        <f t="shared" si="13"/>
        <v>96.321358181094666</v>
      </c>
      <c r="AE28" s="539" t="str">
        <f t="shared" si="5"/>
        <v>895629</v>
      </c>
      <c r="AF28" s="560"/>
      <c r="AG28" s="561"/>
      <c r="AH28" s="562"/>
      <c r="AI28" s="563">
        <f t="shared" si="0"/>
        <v>895629</v>
      </c>
      <c r="AJ28" s="564">
        <f t="shared" si="6"/>
        <v>895629</v>
      </c>
      <c r="AK28" s="540"/>
      <c r="AL28" s="556">
        <f t="shared" si="7"/>
        <v>0</v>
      </c>
      <c r="AM28" s="565">
        <f t="shared" si="7"/>
        <v>2761</v>
      </c>
      <c r="AN28" s="566">
        <f t="shared" si="8"/>
        <v>2761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2016</v>
      </c>
      <c r="D29" s="456">
        <v>2</v>
      </c>
      <c r="E29" s="456">
        <v>27</v>
      </c>
      <c r="F29" s="459">
        <v>898390</v>
      </c>
      <c r="G29" s="456">
        <v>0</v>
      </c>
      <c r="H29" s="459">
        <v>968615</v>
      </c>
      <c r="I29" s="456">
        <v>0</v>
      </c>
      <c r="J29" s="456">
        <v>0</v>
      </c>
      <c r="K29" s="456">
        <v>0</v>
      </c>
      <c r="L29" s="459">
        <v>89.902100000000004</v>
      </c>
      <c r="M29" s="459">
        <v>15.5</v>
      </c>
      <c r="N29" s="460">
        <v>0</v>
      </c>
      <c r="O29" s="524">
        <v>2763</v>
      </c>
      <c r="P29" s="518">
        <f t="shared" si="2"/>
        <v>2763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2763</v>
      </c>
      <c r="W29" s="527">
        <f t="shared" si="10"/>
        <v>97574.433210000003</v>
      </c>
      <c r="Y29" s="526">
        <f t="shared" si="11"/>
        <v>24.290225287732049</v>
      </c>
      <c r="Z29" s="464">
        <f t="shared" si="12"/>
        <v>101.69831523467656</v>
      </c>
      <c r="AA29" s="465">
        <f t="shared" si="13"/>
        <v>96.391130986731099</v>
      </c>
      <c r="AE29" s="539" t="str">
        <f t="shared" si="5"/>
        <v>898390</v>
      </c>
      <c r="AF29" s="560"/>
      <c r="AG29" s="561"/>
      <c r="AH29" s="562"/>
      <c r="AI29" s="563">
        <f t="shared" si="0"/>
        <v>898390</v>
      </c>
      <c r="AJ29" s="564">
        <f t="shared" si="6"/>
        <v>898390</v>
      </c>
      <c r="AK29" s="540"/>
      <c r="AL29" s="556">
        <f t="shared" si="7"/>
        <v>0</v>
      </c>
      <c r="AM29" s="565">
        <f t="shared" si="7"/>
        <v>2763</v>
      </c>
      <c r="AN29" s="566">
        <f t="shared" si="8"/>
        <v>2763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2016</v>
      </c>
      <c r="D30" s="456">
        <v>2</v>
      </c>
      <c r="E30" s="456">
        <v>28</v>
      </c>
      <c r="F30" s="459">
        <v>901153</v>
      </c>
      <c r="G30" s="456">
        <v>0</v>
      </c>
      <c r="H30" s="459">
        <v>968990</v>
      </c>
      <c r="I30" s="456">
        <v>0</v>
      </c>
      <c r="J30" s="456">
        <v>0</v>
      </c>
      <c r="K30" s="456">
        <v>0</v>
      </c>
      <c r="L30" s="459">
        <v>89.247299999999996</v>
      </c>
      <c r="M30" s="459">
        <v>14.4</v>
      </c>
      <c r="N30" s="460">
        <v>0</v>
      </c>
      <c r="O30" s="524">
        <v>1339</v>
      </c>
      <c r="P30" s="518">
        <f t="shared" si="2"/>
        <v>1339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1339</v>
      </c>
      <c r="W30" s="527">
        <f t="shared" si="10"/>
        <v>47286.343130000001</v>
      </c>
      <c r="Y30" s="526">
        <f t="shared" si="11"/>
        <v>11.77148449521289</v>
      </c>
      <c r="Z30" s="464">
        <f t="shared" si="12"/>
        <v>49.284851284557327</v>
      </c>
      <c r="AA30" s="465">
        <f t="shared" si="13"/>
        <v>46.712893373591363</v>
      </c>
      <c r="AE30" s="539" t="str">
        <f t="shared" si="5"/>
        <v>901153</v>
      </c>
      <c r="AF30" s="560"/>
      <c r="AG30" s="561"/>
      <c r="AH30" s="562"/>
      <c r="AI30" s="563">
        <f t="shared" si="0"/>
        <v>901153</v>
      </c>
      <c r="AJ30" s="564">
        <f t="shared" si="6"/>
        <v>901153</v>
      </c>
      <c r="AK30" s="540"/>
      <c r="AL30" s="556">
        <f t="shared" si="7"/>
        <v>0</v>
      </c>
      <c r="AM30" s="565">
        <f t="shared" si="7"/>
        <v>1339</v>
      </c>
      <c r="AN30" s="566">
        <f t="shared" si="8"/>
        <v>1339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2016</v>
      </c>
      <c r="D31" s="456">
        <v>2</v>
      </c>
      <c r="E31" s="456">
        <v>29</v>
      </c>
      <c r="F31" s="459">
        <v>902492</v>
      </c>
      <c r="G31" s="456">
        <v>0</v>
      </c>
      <c r="H31" s="459">
        <v>969172</v>
      </c>
      <c r="I31" s="456">
        <v>0</v>
      </c>
      <c r="J31" s="456">
        <v>0</v>
      </c>
      <c r="K31" s="456">
        <v>0</v>
      </c>
      <c r="L31" s="459">
        <v>90.298000000000002</v>
      </c>
      <c r="M31" s="459">
        <v>15.9</v>
      </c>
      <c r="N31" s="460">
        <v>0</v>
      </c>
      <c r="O31" s="524">
        <v>2648</v>
      </c>
      <c r="P31" s="518">
        <f t="shared" si="2"/>
        <v>2648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2648</v>
      </c>
      <c r="W31" s="527">
        <f t="shared" si="10"/>
        <v>93513.246159999995</v>
      </c>
      <c r="Y31" s="526">
        <f t="shared" si="11"/>
        <v>23.279231473729446</v>
      </c>
      <c r="Z31" s="464">
        <f t="shared" si="12"/>
        <v>97.465486334210453</v>
      </c>
      <c r="AA31" s="465">
        <f t="shared" si="13"/>
        <v>92.379194662636237</v>
      </c>
      <c r="AE31" s="539" t="str">
        <f t="shared" si="5"/>
        <v>902492</v>
      </c>
      <c r="AF31" s="560"/>
      <c r="AG31" s="561"/>
      <c r="AH31" s="562"/>
      <c r="AI31" s="563">
        <f t="shared" si="0"/>
        <v>902492</v>
      </c>
      <c r="AJ31" s="564">
        <f t="shared" si="6"/>
        <v>902492</v>
      </c>
      <c r="AK31" s="540"/>
      <c r="AL31" s="556">
        <f t="shared" si="7"/>
        <v>0</v>
      </c>
      <c r="AM31" s="565">
        <f t="shared" si="7"/>
        <v>2648</v>
      </c>
      <c r="AN31" s="566">
        <f t="shared" si="8"/>
        <v>2648</v>
      </c>
      <c r="AO31" s="567">
        <f t="shared" si="1"/>
        <v>1</v>
      </c>
      <c r="AP31" s="540"/>
    </row>
    <row r="32" spans="1:42" x14ac:dyDescent="0.2">
      <c r="A32" s="455">
        <v>205</v>
      </c>
      <c r="B32" s="457">
        <v>0.375</v>
      </c>
      <c r="C32" s="456">
        <v>2016</v>
      </c>
      <c r="D32" s="456">
        <v>3</v>
      </c>
      <c r="E32" s="456">
        <v>1</v>
      </c>
      <c r="F32" s="459">
        <v>905140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-905140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905140</v>
      </c>
      <c r="AF32" s="560"/>
      <c r="AG32" s="561"/>
      <c r="AH32" s="562"/>
      <c r="AI32" s="563">
        <f t="shared" si="0"/>
        <v>905140</v>
      </c>
      <c r="AJ32" s="564">
        <f t="shared" si="6"/>
        <v>905140</v>
      </c>
      <c r="AK32" s="540"/>
      <c r="AL32" s="556">
        <f t="shared" si="7"/>
        <v>0</v>
      </c>
      <c r="AM32" s="565">
        <f t="shared" si="7"/>
        <v>-905140</v>
      </c>
      <c r="AN32" s="566">
        <f t="shared" si="8"/>
        <v>-905140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96.625699999999995</v>
      </c>
      <c r="M36" s="490">
        <f>MAX(M3:M34)</f>
        <v>15.9</v>
      </c>
      <c r="N36" s="488" t="s">
        <v>63</v>
      </c>
      <c r="O36" s="490">
        <f>SUM(O3:O33)</f>
        <v>70038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70038</v>
      </c>
      <c r="W36" s="494">
        <f>SUM(W3:W33)</f>
        <v>2473368.8574600001</v>
      </c>
      <c r="Y36" s="495">
        <f>SUM(Y3:Y33)</f>
        <v>612.16272001616221</v>
      </c>
      <c r="Z36" s="496">
        <f>SUM(Z3:Z33)</f>
        <v>2563.0028761636677</v>
      </c>
      <c r="AA36" s="497">
        <f>SUM(AA3:AA33)</f>
        <v>2429.2511177355536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12172196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42.341003333333333</v>
      </c>
      <c r="M37" s="498">
        <f>AVERAGE(M3:M34)</f>
        <v>6.7866666666666662</v>
      </c>
      <c r="N37" s="488" t="s">
        <v>195</v>
      </c>
      <c r="O37" s="501">
        <f>O36*35.31467</f>
        <v>2473368.8574600001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46.575103666666671</v>
      </c>
      <c r="M44" s="507">
        <f>M37*(1+$L$43)</f>
        <v>7.4653333333333336</v>
      </c>
    </row>
    <row r="45" spans="1:42" x14ac:dyDescent="0.2">
      <c r="K45" s="506" t="s">
        <v>184</v>
      </c>
      <c r="L45" s="507">
        <f>L37*(1-$L$43)</f>
        <v>38.106903000000003</v>
      </c>
      <c r="M45" s="507">
        <f>M37*(1-$L$43)</f>
        <v>6.1079999999999997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23.584655048494728</v>
      </c>
      <c r="Z3" s="522">
        <f>S3*V3/1000000</f>
        <v>98.744233757037733</v>
      </c>
      <c r="AA3" s="523">
        <f>W3*T3/1000000</f>
        <v>93.59120992609715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26.850969403033524</v>
      </c>
      <c r="Z4" s="464">
        <f>S4*V4/1000000</f>
        <v>112.41963869662075</v>
      </c>
      <c r="AA4" s="465">
        <f>W4*T4/1000000</f>
        <v>106.55295610435114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30.042775257054089</v>
      </c>
      <c r="Z5" s="464">
        <f t="shared" ref="Z5:Z33" si="12">S5*V5/1000000</f>
        <v>125.78309144623408</v>
      </c>
      <c r="AA5" s="465">
        <f t="shared" ref="AA5:AA33" si="13">W5*T5/1000000</f>
        <v>119.21902949455961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31.99631967535937</v>
      </c>
      <c r="Z6" s="464">
        <f t="shared" si="12"/>
        <v>133.96219121679459</v>
      </c>
      <c r="AA6" s="465">
        <f t="shared" si="13"/>
        <v>126.97129830568365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28.186722214909487</v>
      </c>
      <c r="Z7" s="464">
        <f t="shared" si="12"/>
        <v>118.01216856938304</v>
      </c>
      <c r="AA7" s="465">
        <f t="shared" si="13"/>
        <v>111.85363663449256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29.853690993064319</v>
      </c>
      <c r="Z8" s="464">
        <f t="shared" si="12"/>
        <v>124.99143344976169</v>
      </c>
      <c r="AA8" s="465">
        <f t="shared" si="13"/>
        <v>118.46868461953808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27.285208119886814</v>
      </c>
      <c r="Z9" s="464">
        <f t="shared" si="12"/>
        <v>114.23770935634211</v>
      </c>
      <c r="AA9" s="465">
        <f t="shared" si="13"/>
        <v>108.2761497157688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30.008776466816101</v>
      </c>
      <c r="Z10" s="464">
        <f t="shared" si="12"/>
        <v>125.64074531126565</v>
      </c>
      <c r="AA10" s="465">
        <f t="shared" si="13"/>
        <v>119.08411177336104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3251</v>
      </c>
      <c r="W11" s="527">
        <f t="shared" si="10"/>
        <v>114807.99217</v>
      </c>
      <c r="Y11" s="526">
        <f t="shared" si="11"/>
        <v>28.290914006689484</v>
      </c>
      <c r="Z11" s="464">
        <f t="shared" si="12"/>
        <v>118.44839876320752</v>
      </c>
      <c r="AA11" s="465">
        <f t="shared" si="13"/>
        <v>112.2671019082906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3363</v>
      </c>
      <c r="W12" s="527">
        <f t="shared" si="10"/>
        <v>118763.23521</v>
      </c>
      <c r="Y12" s="526">
        <f t="shared" si="11"/>
        <v>29.219637835244836</v>
      </c>
      <c r="Z12" s="464">
        <f t="shared" si="12"/>
        <v>122.33677968860307</v>
      </c>
      <c r="AA12" s="465">
        <f t="shared" si="13"/>
        <v>115.95256547021111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3543</v>
      </c>
      <c r="W13" s="527">
        <f t="shared" si="10"/>
        <v>125119.87581</v>
      </c>
      <c r="Y13" s="526">
        <f t="shared" si="11"/>
        <v>30.757761013324775</v>
      </c>
      <c r="Z13" s="464">
        <f t="shared" si="12"/>
        <v>128.77659381058817</v>
      </c>
      <c r="AA13" s="465">
        <f t="shared" si="13"/>
        <v>122.05631424058221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3472</v>
      </c>
      <c r="W14" s="527">
        <f t="shared" si="10"/>
        <v>122612.53423999999</v>
      </c>
      <c r="Y14" s="526">
        <f t="shared" si="11"/>
        <v>30.195346137396694</v>
      </c>
      <c r="Z14" s="464">
        <f t="shared" si="12"/>
        <v>126.42187520805246</v>
      </c>
      <c r="AA14" s="465">
        <f t="shared" si="13"/>
        <v>119.82447796354897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3155</v>
      </c>
      <c r="W15" s="527">
        <f t="shared" si="10"/>
        <v>111417.78384999999</v>
      </c>
      <c r="Y15" s="526">
        <f t="shared" si="11"/>
        <v>27.46808031441461</v>
      </c>
      <c r="Z15" s="464">
        <f t="shared" si="12"/>
        <v>115.00335866039107</v>
      </c>
      <c r="AA15" s="465">
        <f t="shared" si="13"/>
        <v>109.0018431767291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2306</v>
      </c>
      <c r="W16" s="527">
        <f t="shared" si="10"/>
        <v>81435.629019999993</v>
      </c>
      <c r="Y16" s="526">
        <f t="shared" si="11"/>
        <v>20.069362008523072</v>
      </c>
      <c r="Z16" s="464">
        <f t="shared" si="12"/>
        <v>84.02640485728439</v>
      </c>
      <c r="AA16" s="465">
        <f t="shared" si="13"/>
        <v>79.641439273134665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2534</v>
      </c>
      <c r="W17" s="527">
        <f t="shared" si="10"/>
        <v>89487.373779999994</v>
      </c>
      <c r="Y17" s="526">
        <f t="shared" si="11"/>
        <v>22.277028910283391</v>
      </c>
      <c r="Z17" s="464">
        <f t="shared" si="12"/>
        <v>93.269464641574515</v>
      </c>
      <c r="AA17" s="465">
        <f t="shared" si="13"/>
        <v>88.402144741359592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3166</v>
      </c>
      <c r="W18" s="527">
        <f t="shared" si="10"/>
        <v>111806.24522</v>
      </c>
      <c r="Y18" s="526">
        <f t="shared" si="11"/>
        <v>27.83309926201942</v>
      </c>
      <c r="Z18" s="464">
        <f t="shared" si="12"/>
        <v>116.53161999022294</v>
      </c>
      <c r="AA18" s="465">
        <f t="shared" si="13"/>
        <v>110.45035132247217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3848</v>
      </c>
      <c r="W19" s="527">
        <f t="shared" si="10"/>
        <v>135890.85016</v>
      </c>
      <c r="Y19" s="526">
        <f t="shared" si="11"/>
        <v>33.828732141582677</v>
      </c>
      <c r="Z19" s="464">
        <f t="shared" si="12"/>
        <v>141.63413573037832</v>
      </c>
      <c r="AA19" s="465">
        <f t="shared" si="13"/>
        <v>134.24287804449554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3569</v>
      </c>
      <c r="W20" s="527">
        <f t="shared" si="10"/>
        <v>126038.05722999999</v>
      </c>
      <c r="Y20" s="526">
        <f t="shared" si="11"/>
        <v>31.375973236306798</v>
      </c>
      <c r="Z20" s="464">
        <f t="shared" si="12"/>
        <v>131.36492474576931</v>
      </c>
      <c r="AA20" s="465">
        <f t="shared" si="13"/>
        <v>124.50957165821326</v>
      </c>
      <c r="AE20" s="539" t="str">
        <f t="shared" si="5"/>
        <v>236938</v>
      </c>
      <c r="AF20" s="560">
        <v>334</v>
      </c>
      <c r="AG20" s="561"/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3137</v>
      </c>
      <c r="W21" s="527">
        <f t="shared" si="10"/>
        <v>110782.11979</v>
      </c>
      <c r="Y21" s="526">
        <f t="shared" si="11"/>
        <v>27.578152995879634</v>
      </c>
      <c r="Z21" s="464">
        <f t="shared" si="12"/>
        <v>115.46421096314887</v>
      </c>
      <c r="AA21" s="465">
        <f t="shared" si="13"/>
        <v>109.43864564074391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2511</v>
      </c>
      <c r="W22" s="527">
        <f t="shared" si="10"/>
        <v>88675.136369999993</v>
      </c>
      <c r="Y22" s="526">
        <f t="shared" si="11"/>
        <v>22.074830147482871</v>
      </c>
      <c r="Z22" s="464">
        <f t="shared" si="12"/>
        <v>92.422898861481301</v>
      </c>
      <c r="AA22" s="465">
        <f t="shared" si="13"/>
        <v>87.599757476540631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2548</v>
      </c>
      <c r="W23" s="527">
        <f t="shared" si="10"/>
        <v>89981.779160000006</v>
      </c>
      <c r="Y23" s="526">
        <f t="shared" si="11"/>
        <v>22.400106418075016</v>
      </c>
      <c r="Z23" s="464">
        <f t="shared" si="12"/>
        <v>93.784765551196472</v>
      </c>
      <c r="AA23" s="465">
        <f t="shared" si="13"/>
        <v>88.890554380814635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2879</v>
      </c>
      <c r="P24" s="518">
        <f t="shared" si="2"/>
        <v>2879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2879</v>
      </c>
      <c r="W24" s="527">
        <f t="shared" si="10"/>
        <v>101670.93493</v>
      </c>
      <c r="Y24" s="526">
        <f t="shared" si="11"/>
        <v>25.310010352291194</v>
      </c>
      <c r="Z24" s="464">
        <f t="shared" si="12"/>
        <v>105.96795134297277</v>
      </c>
      <c r="AA24" s="465">
        <f t="shared" si="13"/>
        <v>100.43795371364416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26680</v>
      </c>
      <c r="AM24" s="565">
        <f t="shared" si="7"/>
        <v>2879</v>
      </c>
      <c r="AN24" s="566">
        <f t="shared" si="8"/>
        <v>-23801</v>
      </c>
      <c r="AO24" s="567">
        <f t="shared" si="1"/>
        <v>-8.2671066342480035</v>
      </c>
      <c r="AP24" s="540"/>
    </row>
    <row r="25" spans="1:42" x14ac:dyDescent="0.2">
      <c r="A25" s="455">
        <v>334</v>
      </c>
      <c r="B25" s="457">
        <v>0.375</v>
      </c>
      <c r="C25" s="456">
        <v>2016</v>
      </c>
      <c r="D25" s="456">
        <v>2</v>
      </c>
      <c r="E25" s="456">
        <v>23</v>
      </c>
      <c r="F25" s="459">
        <v>251582</v>
      </c>
      <c r="G25" s="456">
        <v>0</v>
      </c>
      <c r="H25" s="459">
        <v>1322048</v>
      </c>
      <c r="I25" s="456">
        <v>0</v>
      </c>
      <c r="J25" s="456">
        <v>0</v>
      </c>
      <c r="K25" s="456">
        <v>0</v>
      </c>
      <c r="L25" s="459">
        <v>90.464500000000001</v>
      </c>
      <c r="M25" s="459">
        <v>19.8</v>
      </c>
      <c r="N25" s="460">
        <v>0</v>
      </c>
      <c r="O25" s="524">
        <v>3184</v>
      </c>
      <c r="P25" s="518">
        <f t="shared" si="2"/>
        <v>3184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3184</v>
      </c>
      <c r="W25" s="527">
        <f t="shared" si="10"/>
        <v>112441.90927999999</v>
      </c>
      <c r="Y25" s="526">
        <f t="shared" si="11"/>
        <v>27.991341772037224</v>
      </c>
      <c r="Z25" s="464">
        <f t="shared" si="12"/>
        <v>117.19414973116544</v>
      </c>
      <c r="AA25" s="465">
        <f t="shared" si="13"/>
        <v>111.07830657320007</v>
      </c>
      <c r="AE25" s="539" t="str">
        <f t="shared" si="5"/>
        <v>251582</v>
      </c>
      <c r="AF25" s="560">
        <v>334</v>
      </c>
      <c r="AG25" s="561">
        <v>1</v>
      </c>
      <c r="AH25" s="562">
        <v>275383</v>
      </c>
      <c r="AI25" s="563">
        <f t="shared" si="0"/>
        <v>251582</v>
      </c>
      <c r="AJ25" s="564">
        <f t="shared" si="6"/>
        <v>-23801</v>
      </c>
      <c r="AK25" s="540"/>
      <c r="AL25" s="556">
        <f t="shared" si="7"/>
        <v>-275383</v>
      </c>
      <c r="AM25" s="565">
        <f t="shared" si="7"/>
        <v>3184</v>
      </c>
      <c r="AN25" s="566">
        <f t="shared" si="8"/>
        <v>278567</v>
      </c>
      <c r="AO25" s="567">
        <f t="shared" si="1"/>
        <v>87.489635678391963</v>
      </c>
      <c r="AP25" s="540"/>
    </row>
    <row r="26" spans="1:42" x14ac:dyDescent="0.2">
      <c r="A26" s="455">
        <v>334</v>
      </c>
      <c r="B26" s="457">
        <v>0.375</v>
      </c>
      <c r="C26" s="456">
        <v>2016</v>
      </c>
      <c r="D26" s="456">
        <v>2</v>
      </c>
      <c r="E26" s="456">
        <v>24</v>
      </c>
      <c r="F26" s="459">
        <v>254766</v>
      </c>
      <c r="G26" s="456">
        <v>0</v>
      </c>
      <c r="H26" s="459">
        <v>1322482</v>
      </c>
      <c r="I26" s="456">
        <v>0</v>
      </c>
      <c r="J26" s="456">
        <v>0</v>
      </c>
      <c r="K26" s="456">
        <v>0</v>
      </c>
      <c r="L26" s="459">
        <v>90.813699999999997</v>
      </c>
      <c r="M26" s="459">
        <v>19.3</v>
      </c>
      <c r="N26" s="460">
        <v>0</v>
      </c>
      <c r="O26" s="524">
        <v>3078</v>
      </c>
      <c r="P26" s="518">
        <f t="shared" si="2"/>
        <v>3078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3078</v>
      </c>
      <c r="W26" s="527">
        <f t="shared" si="10"/>
        <v>108698.55426</v>
      </c>
      <c r="Y26" s="526">
        <f t="shared" si="11"/>
        <v>27.059469213043517</v>
      </c>
      <c r="Z26" s="464">
        <f t="shared" si="12"/>
        <v>113.29258570117062</v>
      </c>
      <c r="AA26" s="465">
        <f t="shared" si="13"/>
        <v>107.38034787446917</v>
      </c>
      <c r="AE26" s="539" t="str">
        <f t="shared" si="5"/>
        <v>254766</v>
      </c>
      <c r="AF26" s="560"/>
      <c r="AG26" s="561"/>
      <c r="AH26" s="562"/>
      <c r="AI26" s="563">
        <f t="shared" si="0"/>
        <v>254766</v>
      </c>
      <c r="AJ26" s="564">
        <f t="shared" si="6"/>
        <v>254766</v>
      </c>
      <c r="AK26" s="540"/>
      <c r="AL26" s="556">
        <f t="shared" si="7"/>
        <v>0</v>
      </c>
      <c r="AM26" s="565">
        <f t="shared" si="7"/>
        <v>3078</v>
      </c>
      <c r="AN26" s="566">
        <f t="shared" si="8"/>
        <v>3078</v>
      </c>
      <c r="AO26" s="567">
        <f t="shared" si="1"/>
        <v>1</v>
      </c>
      <c r="AP26" s="540"/>
    </row>
    <row r="27" spans="1:42" x14ac:dyDescent="0.2">
      <c r="A27" s="455">
        <v>334</v>
      </c>
      <c r="B27" s="457">
        <v>0.375</v>
      </c>
      <c r="C27" s="456">
        <v>2016</v>
      </c>
      <c r="D27" s="456">
        <v>2</v>
      </c>
      <c r="E27" s="456">
        <v>25</v>
      </c>
      <c r="F27" s="459">
        <v>257844</v>
      </c>
      <c r="G27" s="456">
        <v>0</v>
      </c>
      <c r="H27" s="459">
        <v>1322899</v>
      </c>
      <c r="I27" s="456">
        <v>0</v>
      </c>
      <c r="J27" s="456">
        <v>0</v>
      </c>
      <c r="K27" s="456">
        <v>0</v>
      </c>
      <c r="L27" s="459">
        <v>91.091399999999993</v>
      </c>
      <c r="M27" s="459">
        <v>18.8</v>
      </c>
      <c r="N27" s="460">
        <v>0</v>
      </c>
      <c r="O27" s="524">
        <v>3834</v>
      </c>
      <c r="P27" s="518">
        <f t="shared" si="2"/>
        <v>3834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3834</v>
      </c>
      <c r="W27" s="527">
        <f t="shared" si="10"/>
        <v>135396.44477999999</v>
      </c>
      <c r="Y27" s="526">
        <f t="shared" si="11"/>
        <v>33.705654633791049</v>
      </c>
      <c r="Z27" s="464">
        <f t="shared" si="12"/>
        <v>141.11883482075638</v>
      </c>
      <c r="AA27" s="465">
        <f t="shared" si="13"/>
        <v>133.75446840504054</v>
      </c>
      <c r="AE27" s="539" t="str">
        <f t="shared" si="5"/>
        <v>257844</v>
      </c>
      <c r="AF27" s="560"/>
      <c r="AG27" s="561"/>
      <c r="AH27" s="562"/>
      <c r="AI27" s="563">
        <f t="shared" si="0"/>
        <v>257844</v>
      </c>
      <c r="AJ27" s="564">
        <f t="shared" si="6"/>
        <v>257844</v>
      </c>
      <c r="AK27" s="540"/>
      <c r="AL27" s="556">
        <f t="shared" si="7"/>
        <v>0</v>
      </c>
      <c r="AM27" s="565">
        <f t="shared" si="7"/>
        <v>3834</v>
      </c>
      <c r="AN27" s="566">
        <f t="shared" si="8"/>
        <v>3834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2016</v>
      </c>
      <c r="D28" s="456">
        <v>2</v>
      </c>
      <c r="E28" s="456">
        <v>26</v>
      </c>
      <c r="F28" s="459">
        <v>261678</v>
      </c>
      <c r="G28" s="456">
        <v>0</v>
      </c>
      <c r="H28" s="459">
        <v>1323427</v>
      </c>
      <c r="I28" s="456">
        <v>0</v>
      </c>
      <c r="J28" s="456">
        <v>0</v>
      </c>
      <c r="K28" s="456">
        <v>0</v>
      </c>
      <c r="L28" s="459">
        <v>89.898700000000005</v>
      </c>
      <c r="M28" s="459">
        <v>19.399999999999999</v>
      </c>
      <c r="N28" s="460">
        <v>0</v>
      </c>
      <c r="O28" s="524">
        <v>4046</v>
      </c>
      <c r="P28" s="518">
        <f t="shared" si="2"/>
        <v>4046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4046</v>
      </c>
      <c r="W28" s="527">
        <f t="shared" si="10"/>
        <v>142883.15482</v>
      </c>
      <c r="Y28" s="526">
        <f t="shared" si="11"/>
        <v>35.569399751778455</v>
      </c>
      <c r="Z28" s="464">
        <f t="shared" si="12"/>
        <v>148.92196288074604</v>
      </c>
      <c r="AA28" s="465">
        <f t="shared" si="13"/>
        <v>141.15038580250234</v>
      </c>
      <c r="AE28" s="539" t="str">
        <f t="shared" si="5"/>
        <v>261678</v>
      </c>
      <c r="AF28" s="560"/>
      <c r="AG28" s="561"/>
      <c r="AH28" s="562"/>
      <c r="AI28" s="563">
        <f t="shared" si="0"/>
        <v>261678</v>
      </c>
      <c r="AJ28" s="564">
        <f t="shared" si="6"/>
        <v>261678</v>
      </c>
      <c r="AK28" s="540"/>
      <c r="AL28" s="556">
        <f t="shared" si="7"/>
        <v>0</v>
      </c>
      <c r="AM28" s="565">
        <f t="shared" si="7"/>
        <v>4046</v>
      </c>
      <c r="AN28" s="566">
        <f t="shared" si="8"/>
        <v>4046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2016</v>
      </c>
      <c r="D29" s="456">
        <v>2</v>
      </c>
      <c r="E29" s="456">
        <v>27</v>
      </c>
      <c r="F29" s="459">
        <v>265724</v>
      </c>
      <c r="G29" s="456">
        <v>0</v>
      </c>
      <c r="H29" s="459">
        <v>1323982</v>
      </c>
      <c r="I29" s="456">
        <v>0</v>
      </c>
      <c r="J29" s="456">
        <v>0</v>
      </c>
      <c r="K29" s="456">
        <v>0</v>
      </c>
      <c r="L29" s="459">
        <v>90.243899999999996</v>
      </c>
      <c r="M29" s="459">
        <v>19.3</v>
      </c>
      <c r="N29" s="460">
        <v>0</v>
      </c>
      <c r="O29" s="524">
        <v>3032</v>
      </c>
      <c r="P29" s="518">
        <f t="shared" si="2"/>
        <v>3032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3032</v>
      </c>
      <c r="W29" s="527">
        <f t="shared" si="10"/>
        <v>107074.07944</v>
      </c>
      <c r="Y29" s="526">
        <f t="shared" si="11"/>
        <v>26.655071687442483</v>
      </c>
      <c r="Z29" s="464">
        <f t="shared" si="12"/>
        <v>111.59945414098418</v>
      </c>
      <c r="AA29" s="465">
        <f t="shared" si="13"/>
        <v>105.77557334483123</v>
      </c>
      <c r="AE29" s="539" t="str">
        <f t="shared" si="5"/>
        <v>265724</v>
      </c>
      <c r="AF29" s="560"/>
      <c r="AG29" s="561"/>
      <c r="AH29" s="562"/>
      <c r="AI29" s="563">
        <f t="shared" si="0"/>
        <v>265724</v>
      </c>
      <c r="AJ29" s="564">
        <f t="shared" si="6"/>
        <v>265724</v>
      </c>
      <c r="AK29" s="540"/>
      <c r="AL29" s="556">
        <f t="shared" si="7"/>
        <v>0</v>
      </c>
      <c r="AM29" s="565">
        <f t="shared" si="7"/>
        <v>3032</v>
      </c>
      <c r="AN29" s="566">
        <f t="shared" si="8"/>
        <v>3032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2016</v>
      </c>
      <c r="D30" s="456">
        <v>2</v>
      </c>
      <c r="E30" s="456">
        <v>28</v>
      </c>
      <c r="F30" s="459">
        <v>268756</v>
      </c>
      <c r="G30" s="456">
        <v>0</v>
      </c>
      <c r="H30" s="459">
        <v>1324399</v>
      </c>
      <c r="I30" s="456">
        <v>0</v>
      </c>
      <c r="J30" s="456">
        <v>0</v>
      </c>
      <c r="K30" s="456">
        <v>0</v>
      </c>
      <c r="L30" s="459">
        <v>89.694199999999995</v>
      </c>
      <c r="M30" s="459">
        <v>18.399999999999999</v>
      </c>
      <c r="N30" s="460">
        <v>0</v>
      </c>
      <c r="O30" s="524">
        <v>2870</v>
      </c>
      <c r="P30" s="518">
        <f t="shared" si="2"/>
        <v>2870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2870</v>
      </c>
      <c r="W30" s="527">
        <f t="shared" si="10"/>
        <v>101353.1029</v>
      </c>
      <c r="Y30" s="526">
        <f t="shared" si="11"/>
        <v>25.230889097282294</v>
      </c>
      <c r="Z30" s="464">
        <f t="shared" si="12"/>
        <v>105.63668647250152</v>
      </c>
      <c r="AA30" s="465">
        <f t="shared" si="13"/>
        <v>100.12397608828022</v>
      </c>
      <c r="AE30" s="539" t="str">
        <f t="shared" si="5"/>
        <v>268756</v>
      </c>
      <c r="AF30" s="560"/>
      <c r="AG30" s="561"/>
      <c r="AH30" s="562"/>
      <c r="AI30" s="563">
        <f t="shared" si="0"/>
        <v>268756</v>
      </c>
      <c r="AJ30" s="564">
        <f t="shared" si="6"/>
        <v>268756</v>
      </c>
      <c r="AK30" s="540"/>
      <c r="AL30" s="556">
        <f t="shared" si="7"/>
        <v>0</v>
      </c>
      <c r="AM30" s="565">
        <f t="shared" si="7"/>
        <v>2870</v>
      </c>
      <c r="AN30" s="566">
        <f t="shared" si="8"/>
        <v>2870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2016</v>
      </c>
      <c r="D31" s="456">
        <v>2</v>
      </c>
      <c r="E31" s="456">
        <v>29</v>
      </c>
      <c r="F31" s="459">
        <v>271626</v>
      </c>
      <c r="G31" s="456">
        <v>0</v>
      </c>
      <c r="H31" s="459">
        <v>1324790</v>
      </c>
      <c r="I31" s="456">
        <v>0</v>
      </c>
      <c r="J31" s="456">
        <v>0</v>
      </c>
      <c r="K31" s="456">
        <v>0</v>
      </c>
      <c r="L31" s="459">
        <v>90.721400000000003</v>
      </c>
      <c r="M31" s="459">
        <v>19.600000000000001</v>
      </c>
      <c r="N31" s="460">
        <v>0</v>
      </c>
      <c r="O31" s="524">
        <v>3757</v>
      </c>
      <c r="P31" s="518">
        <f t="shared" si="2"/>
        <v>3757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3757</v>
      </c>
      <c r="W31" s="527">
        <f t="shared" si="10"/>
        <v>132677.21518999999</v>
      </c>
      <c r="Y31" s="526">
        <f t="shared" si="11"/>
        <v>33.028728340937135</v>
      </c>
      <c r="Z31" s="464">
        <f t="shared" si="12"/>
        <v>138.28467981783561</v>
      </c>
      <c r="AA31" s="465">
        <f t="shared" si="13"/>
        <v>131.06821538803788</v>
      </c>
      <c r="AE31" s="539" t="str">
        <f t="shared" si="5"/>
        <v>271626</v>
      </c>
      <c r="AF31" s="560"/>
      <c r="AG31" s="561"/>
      <c r="AH31" s="562"/>
      <c r="AI31" s="563">
        <f t="shared" si="0"/>
        <v>271626</v>
      </c>
      <c r="AJ31" s="564">
        <f t="shared" si="6"/>
        <v>271626</v>
      </c>
      <c r="AK31" s="540"/>
      <c r="AL31" s="556">
        <f t="shared" si="7"/>
        <v>0</v>
      </c>
      <c r="AM31" s="565">
        <f t="shared" si="7"/>
        <v>3757</v>
      </c>
      <c r="AN31" s="566">
        <f t="shared" si="8"/>
        <v>3757</v>
      </c>
      <c r="AO31" s="567">
        <f t="shared" si="1"/>
        <v>1</v>
      </c>
      <c r="AP31" s="540"/>
    </row>
    <row r="32" spans="1:42" x14ac:dyDescent="0.2">
      <c r="A32" s="455">
        <v>334</v>
      </c>
      <c r="B32" s="457">
        <v>0.375</v>
      </c>
      <c r="C32" s="456">
        <v>2016</v>
      </c>
      <c r="D32" s="456">
        <v>3</v>
      </c>
      <c r="E32" s="456">
        <v>1</v>
      </c>
      <c r="F32" s="459">
        <v>275383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-275383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275383</v>
      </c>
      <c r="AF32" s="560"/>
      <c r="AG32" s="561"/>
      <c r="AH32" s="562"/>
      <c r="AI32" s="563">
        <f t="shared" si="0"/>
        <v>275383</v>
      </c>
      <c r="AJ32" s="564">
        <f t="shared" si="6"/>
        <v>275383</v>
      </c>
      <c r="AK32" s="540"/>
      <c r="AL32" s="556">
        <f t="shared" si="7"/>
        <v>0</v>
      </c>
      <c r="AM32" s="565">
        <f t="shared" si="7"/>
        <v>-275383</v>
      </c>
      <c r="AN32" s="566">
        <f t="shared" si="8"/>
        <v>-275383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97.255399999999995</v>
      </c>
      <c r="M36" s="490">
        <f>MAX(M3:M34)</f>
        <v>19.8</v>
      </c>
      <c r="N36" s="488" t="s">
        <v>63</v>
      </c>
      <c r="O36" s="490">
        <f>SUM(O3:O33)</f>
        <v>93371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93371</v>
      </c>
      <c r="W36" s="494">
        <f>SUM(W3:W33)</f>
        <v>3297366.0525699989</v>
      </c>
      <c r="Y36" s="495">
        <f>SUM(Y3:Y33)</f>
        <v>815.72870645444505</v>
      </c>
      <c r="Z36" s="496">
        <f>SUM(Z3:Z33)</f>
        <v>3415.2929481834708</v>
      </c>
      <c r="AA36" s="497">
        <f>SUM(AA3:AA33)</f>
        <v>3237.0639490609942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3195747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42.552039999999998</v>
      </c>
      <c r="M37" s="498">
        <f>AVERAGE(M3:M34)</f>
        <v>8.7200000000000024</v>
      </c>
      <c r="N37" s="488" t="s">
        <v>195</v>
      </c>
      <c r="O37" s="501">
        <f>O36*35.31467</f>
        <v>3297366.0525699998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15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46.807244000000004</v>
      </c>
      <c r="M44" s="507">
        <f>M37*(1+$L$43)</f>
        <v>9.5920000000000041</v>
      </c>
    </row>
    <row r="45" spans="1:42" x14ac:dyDescent="0.2">
      <c r="K45" s="506" t="s">
        <v>184</v>
      </c>
      <c r="L45" s="507">
        <f>L37*(1-$L$43)</f>
        <v>38.296835999999999</v>
      </c>
      <c r="M45" s="507">
        <f>M37*(1-$L$43)</f>
        <v>7.8480000000000025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3.1584280086897438</v>
      </c>
      <c r="Z3" s="522">
        <f>S3*V3/1000000</f>
        <v>13.22370638678222</v>
      </c>
      <c r="AA3" s="523">
        <f>W3*T3/1000000</f>
        <v>12.533619770564053</v>
      </c>
      <c r="AE3" s="539" t="str">
        <f>RIGHT(F3,6)</f>
        <v>594986</v>
      </c>
      <c r="AF3" s="551">
        <v>335</v>
      </c>
      <c r="AG3" s="552">
        <v>1</v>
      </c>
      <c r="AH3" s="553">
        <v>809503</v>
      </c>
      <c r="AI3" s="554">
        <f t="shared" ref="AI3:AI34" si="0">IFERROR(AE3*1,0)</f>
        <v>594986</v>
      </c>
      <c r="AJ3" s="555">
        <f>(AI3-AH3)</f>
        <v>-214517</v>
      </c>
      <c r="AK3" s="540"/>
      <c r="AL3" s="556">
        <f>AH4-AH3</f>
        <v>-809503</v>
      </c>
      <c r="AM3" s="557">
        <f>AI4-AI3</f>
        <v>366</v>
      </c>
      <c r="AN3" s="558">
        <f>(AM3-AL3)</f>
        <v>809869</v>
      </c>
      <c r="AO3" s="559">
        <f t="shared" ref="AO3:AO33" si="1">IFERROR(AN3/AM3,"")</f>
        <v>2212.756830601093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/>
      <c r="P4" s="518">
        <f t="shared" ref="P4:P33" si="2">F5-F4</f>
        <v>7808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0</v>
      </c>
      <c r="W4" s="525">
        <f>V4*35.31467</f>
        <v>0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95.698828875656233</v>
      </c>
      <c r="Z5" s="464">
        <f t="shared" ref="Z5:Z33" si="12">S5*V5/1000000</f>
        <v>400.67185673659753</v>
      </c>
      <c r="AA5" s="465">
        <f t="shared" ref="AA5:AA33" si="13">W5*T5/1000000</f>
        <v>379.76256869420848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99.014349317787776</v>
      </c>
      <c r="Z6" s="464">
        <f t="shared" si="12"/>
        <v>414.55327772371385</v>
      </c>
      <c r="AA6" s="465">
        <f t="shared" si="13"/>
        <v>392.91957985573521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-625680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97.993172977727866</v>
      </c>
      <c r="Z7" s="464">
        <f t="shared" si="12"/>
        <v>410.27781662315107</v>
      </c>
      <c r="AA7" s="465">
        <f t="shared" si="13"/>
        <v>388.86723611707993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-625680</v>
      </c>
      <c r="AN7" s="566">
        <f t="shared" si="8"/>
        <v>-625680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/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641792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41.939186939980509</v>
      </c>
      <c r="Z8" s="464">
        <f t="shared" si="12"/>
        <v>175.59098788031039</v>
      </c>
      <c r="AA8" s="465">
        <f t="shared" si="13"/>
        <v>166.42767260995265</v>
      </c>
      <c r="AE8" s="539" t="str">
        <f t="shared" si="5"/>
        <v/>
      </c>
      <c r="AF8" s="560"/>
      <c r="AG8" s="561"/>
      <c r="AH8" s="562"/>
      <c r="AI8" s="563">
        <f t="shared" si="0"/>
        <v>0</v>
      </c>
      <c r="AJ8" s="564">
        <f t="shared" si="6"/>
        <v>0</v>
      </c>
      <c r="AK8" s="540"/>
      <c r="AL8" s="556">
        <f t="shared" si="7"/>
        <v>0</v>
      </c>
      <c r="AM8" s="565">
        <f t="shared" si="7"/>
        <v>641792</v>
      </c>
      <c r="AN8" s="566">
        <f t="shared" si="8"/>
        <v>641792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29.873494042426838</v>
      </c>
      <c r="Z9" s="464">
        <f t="shared" si="12"/>
        <v>125.07434485683268</v>
      </c>
      <c r="AA9" s="465">
        <f t="shared" si="13"/>
        <v>118.54726924781667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69.372409746210266</v>
      </c>
      <c r="Z10" s="464">
        <f t="shared" si="12"/>
        <v>290.44840512543311</v>
      </c>
      <c r="AA10" s="465">
        <f t="shared" si="13"/>
        <v>275.29119040692444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10936</v>
      </c>
      <c r="W11" s="527">
        <f t="shared" si="10"/>
        <v>386201.23112000001</v>
      </c>
      <c r="Y11" s="526">
        <f t="shared" si="11"/>
        <v>95.167467110783207</v>
      </c>
      <c r="Z11" s="464">
        <f t="shared" si="12"/>
        <v>398.44715129942711</v>
      </c>
      <c r="AA11" s="465">
        <f t="shared" si="13"/>
        <v>377.65396077178286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10531</v>
      </c>
      <c r="W12" s="527">
        <f t="shared" si="10"/>
        <v>371898.78976999997</v>
      </c>
      <c r="Y12" s="526">
        <f t="shared" si="11"/>
        <v>91.499258413013195</v>
      </c>
      <c r="Z12" s="464">
        <f t="shared" si="12"/>
        <v>383.08909512360356</v>
      </c>
      <c r="AA12" s="465">
        <f t="shared" si="13"/>
        <v>363.09737346618891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10562</v>
      </c>
      <c r="W13" s="527">
        <f t="shared" si="10"/>
        <v>372993.54453999997</v>
      </c>
      <c r="Y13" s="526">
        <f t="shared" si="11"/>
        <v>91.691637545226158</v>
      </c>
      <c r="Z13" s="464">
        <f t="shared" si="12"/>
        <v>383.89454807435288</v>
      </c>
      <c r="AA13" s="465">
        <f t="shared" si="13"/>
        <v>363.86079339797607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10212</v>
      </c>
      <c r="W14" s="527">
        <f t="shared" si="10"/>
        <v>360633.41003999999</v>
      </c>
      <c r="Y14" s="526">
        <f t="shared" si="11"/>
        <v>88.81188789029234</v>
      </c>
      <c r="Z14" s="464">
        <f t="shared" si="12"/>
        <v>371.83761221907599</v>
      </c>
      <c r="AA14" s="465">
        <f t="shared" si="13"/>
        <v>352.4330555771204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3958</v>
      </c>
      <c r="W15" s="527">
        <f t="shared" si="10"/>
        <v>139775.46385999999</v>
      </c>
      <c r="Y15" s="526">
        <f t="shared" si="11"/>
        <v>34.459163830254525</v>
      </c>
      <c r="Z15" s="464">
        <f t="shared" si="12"/>
        <v>144.27362712450963</v>
      </c>
      <c r="AA15" s="465">
        <f t="shared" si="13"/>
        <v>136.74462608351624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1055</v>
      </c>
      <c r="W16" s="527">
        <f t="shared" si="10"/>
        <v>37256.976849999999</v>
      </c>
      <c r="Y16" s="526">
        <f t="shared" si="11"/>
        <v>9.1817766344283775</v>
      </c>
      <c r="Z16" s="464">
        <f t="shared" si="12"/>
        <v>38.442262413024736</v>
      </c>
      <c r="AA16" s="465">
        <f t="shared" si="13"/>
        <v>36.43613115054513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5217</v>
      </c>
      <c r="W17" s="527">
        <f t="shared" si="10"/>
        <v>184236.63339</v>
      </c>
      <c r="Y17" s="526">
        <f t="shared" si="11"/>
        <v>45.863954153491889</v>
      </c>
      <c r="Z17" s="464">
        <f t="shared" si="12"/>
        <v>192.02320324983987</v>
      </c>
      <c r="AA17" s="465">
        <f t="shared" si="13"/>
        <v>182.00236350263341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10060</v>
      </c>
      <c r="W18" s="527">
        <f t="shared" si="10"/>
        <v>355265.58019999997</v>
      </c>
      <c r="Y18" s="526">
        <f t="shared" si="11"/>
        <v>88.4399805988362</v>
      </c>
      <c r="Z18" s="464">
        <f t="shared" si="12"/>
        <v>370.28051077120739</v>
      </c>
      <c r="AA18" s="465">
        <f t="shared" si="13"/>
        <v>350.95721235125399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10674</v>
      </c>
      <c r="W19" s="527">
        <f t="shared" si="10"/>
        <v>376948.78758</v>
      </c>
      <c r="Y19" s="526">
        <f t="shared" si="11"/>
        <v>93.837808440554426</v>
      </c>
      <c r="Z19" s="464">
        <f t="shared" si="12"/>
        <v>392.88013637891328</v>
      </c>
      <c r="AA19" s="465">
        <f t="shared" si="13"/>
        <v>372.37746368163863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11040</v>
      </c>
      <c r="W20" s="527">
        <f t="shared" si="10"/>
        <v>389873.95679999999</v>
      </c>
      <c r="Y20" s="526">
        <f t="shared" si="11"/>
        <v>97.055406144249659</v>
      </c>
      <c r="Z20" s="464">
        <f t="shared" si="12"/>
        <v>406.35157444474453</v>
      </c>
      <c r="AA20" s="465">
        <f t="shared" si="13"/>
        <v>385.1458871131058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9835</v>
      </c>
      <c r="W21" s="527">
        <f t="shared" si="10"/>
        <v>347319.77944999997</v>
      </c>
      <c r="Y21" s="526">
        <f t="shared" si="11"/>
        <v>86.461949223613715</v>
      </c>
      <c r="Z21" s="464">
        <f t="shared" si="12"/>
        <v>361.99888900942597</v>
      </c>
      <c r="AA21" s="465">
        <f t="shared" si="13"/>
        <v>343.10777171715534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4088</v>
      </c>
      <c r="W22" s="527">
        <f t="shared" si="10"/>
        <v>144366.37096</v>
      </c>
      <c r="Y22" s="526">
        <f t="shared" si="11"/>
        <v>35.938632275153317</v>
      </c>
      <c r="Z22" s="464">
        <f t="shared" si="12"/>
        <v>150.46786560961192</v>
      </c>
      <c r="AA22" s="465">
        <f t="shared" si="13"/>
        <v>142.61561472086743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1412</v>
      </c>
      <c r="W23" s="527">
        <f t="shared" si="10"/>
        <v>49864.314039999997</v>
      </c>
      <c r="Y23" s="526">
        <f t="shared" si="11"/>
        <v>12.413245785840626</v>
      </c>
      <c r="Z23" s="464">
        <f t="shared" si="12"/>
        <v>51.97177745615754</v>
      </c>
      <c r="AA23" s="465">
        <f t="shared" si="13"/>
        <v>49.259600779321133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782</v>
      </c>
      <c r="P24" s="518">
        <f t="shared" si="2"/>
        <v>782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782</v>
      </c>
      <c r="W24" s="527">
        <f t="shared" si="10"/>
        <v>27616.071939999998</v>
      </c>
      <c r="Y24" s="526">
        <f t="shared" si="11"/>
        <v>6.8747579352176844</v>
      </c>
      <c r="Z24" s="464">
        <f t="shared" si="12"/>
        <v>28.783236523169403</v>
      </c>
      <c r="AA24" s="465">
        <f t="shared" si="13"/>
        <v>27.281167003844992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782</v>
      </c>
      <c r="AN24" s="566">
        <f t="shared" si="8"/>
        <v>782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2016</v>
      </c>
      <c r="D25" s="456">
        <v>2</v>
      </c>
      <c r="E25" s="456">
        <v>23</v>
      </c>
      <c r="F25" s="459">
        <v>753562</v>
      </c>
      <c r="G25" s="456">
        <v>0</v>
      </c>
      <c r="H25" s="459">
        <v>514120</v>
      </c>
      <c r="I25" s="456">
        <v>0</v>
      </c>
      <c r="J25" s="456">
        <v>3</v>
      </c>
      <c r="K25" s="456">
        <v>0</v>
      </c>
      <c r="L25" s="459">
        <v>90.840199999999996</v>
      </c>
      <c r="M25" s="459">
        <v>23</v>
      </c>
      <c r="N25" s="460">
        <v>0</v>
      </c>
      <c r="O25" s="524">
        <v>1449</v>
      </c>
      <c r="P25" s="518">
        <f t="shared" si="2"/>
        <v>1449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1449</v>
      </c>
      <c r="W25" s="527">
        <f t="shared" si="10"/>
        <v>51170.956830000003</v>
      </c>
      <c r="Y25" s="526">
        <f t="shared" si="11"/>
        <v>12.738522056432769</v>
      </c>
      <c r="Z25" s="464">
        <f t="shared" si="12"/>
        <v>53.333644145872718</v>
      </c>
      <c r="AA25" s="465">
        <f t="shared" si="13"/>
        <v>50.550397683595136</v>
      </c>
      <c r="AE25" s="539" t="str">
        <f t="shared" si="5"/>
        <v>753562</v>
      </c>
      <c r="AF25" s="560"/>
      <c r="AG25" s="561"/>
      <c r="AH25" s="562"/>
      <c r="AI25" s="563">
        <f t="shared" si="0"/>
        <v>753562</v>
      </c>
      <c r="AJ25" s="564">
        <f t="shared" si="6"/>
        <v>753562</v>
      </c>
      <c r="AK25" s="540"/>
      <c r="AL25" s="556">
        <f t="shared" si="7"/>
        <v>0</v>
      </c>
      <c r="AM25" s="565">
        <f t="shared" si="7"/>
        <v>1449</v>
      </c>
      <c r="AN25" s="566">
        <f t="shared" si="8"/>
        <v>1449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2016</v>
      </c>
      <c r="D26" s="456">
        <v>2</v>
      </c>
      <c r="E26" s="456">
        <v>24</v>
      </c>
      <c r="F26" s="459">
        <v>755011</v>
      </c>
      <c r="G26" s="456">
        <v>0</v>
      </c>
      <c r="H26" s="459">
        <v>514318</v>
      </c>
      <c r="I26" s="456">
        <v>0</v>
      </c>
      <c r="J26" s="456">
        <v>3</v>
      </c>
      <c r="K26" s="456">
        <v>0</v>
      </c>
      <c r="L26" s="459">
        <v>91.196200000000005</v>
      </c>
      <c r="M26" s="459">
        <v>21.9</v>
      </c>
      <c r="N26" s="460">
        <v>0</v>
      </c>
      <c r="O26" s="524">
        <v>7274</v>
      </c>
      <c r="P26" s="518">
        <f t="shared" si="2"/>
        <v>7274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7274</v>
      </c>
      <c r="W26" s="527">
        <f t="shared" si="10"/>
        <v>256878.90958000001</v>
      </c>
      <c r="Y26" s="526">
        <f t="shared" si="11"/>
        <v>63.947556548303623</v>
      </c>
      <c r="Z26" s="464">
        <f t="shared" si="12"/>
        <v>267.73562975643762</v>
      </c>
      <c r="AA26" s="465">
        <f t="shared" si="13"/>
        <v>253.76369409970394</v>
      </c>
      <c r="AE26" s="539" t="str">
        <f t="shared" si="5"/>
        <v>755011</v>
      </c>
      <c r="AF26" s="560"/>
      <c r="AG26" s="561"/>
      <c r="AH26" s="562"/>
      <c r="AI26" s="563">
        <f t="shared" si="0"/>
        <v>755011</v>
      </c>
      <c r="AJ26" s="564">
        <f t="shared" si="6"/>
        <v>755011</v>
      </c>
      <c r="AK26" s="540"/>
      <c r="AL26" s="556">
        <f t="shared" si="7"/>
        <v>0</v>
      </c>
      <c r="AM26" s="565">
        <f t="shared" si="7"/>
        <v>7274</v>
      </c>
      <c r="AN26" s="566">
        <f t="shared" si="8"/>
        <v>7274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2016</v>
      </c>
      <c r="D27" s="456">
        <v>2</v>
      </c>
      <c r="E27" s="456">
        <v>25</v>
      </c>
      <c r="F27" s="459">
        <v>762285</v>
      </c>
      <c r="G27" s="456">
        <v>0</v>
      </c>
      <c r="H27" s="459">
        <v>515307</v>
      </c>
      <c r="I27" s="456">
        <v>0</v>
      </c>
      <c r="J27" s="456">
        <v>3</v>
      </c>
      <c r="K27" s="456">
        <v>0</v>
      </c>
      <c r="L27" s="459">
        <v>91.314099999999996</v>
      </c>
      <c r="M27" s="459">
        <v>21.2</v>
      </c>
      <c r="N27" s="460">
        <v>0</v>
      </c>
      <c r="O27" s="524">
        <v>10476</v>
      </c>
      <c r="P27" s="518">
        <f t="shared" si="2"/>
        <v>10476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10476</v>
      </c>
      <c r="W27" s="527">
        <f t="shared" si="10"/>
        <v>369956.48291999998</v>
      </c>
      <c r="Y27" s="526">
        <f t="shared" si="11"/>
        <v>92.097140830358654</v>
      </c>
      <c r="Z27" s="464">
        <f t="shared" si="12"/>
        <v>385.59230922854562</v>
      </c>
      <c r="AA27" s="465">
        <f t="shared" si="13"/>
        <v>365.46995592363186</v>
      </c>
      <c r="AE27" s="539" t="str">
        <f t="shared" si="5"/>
        <v>762285</v>
      </c>
      <c r="AF27" s="560"/>
      <c r="AG27" s="561"/>
      <c r="AH27" s="562"/>
      <c r="AI27" s="563">
        <f t="shared" si="0"/>
        <v>762285</v>
      </c>
      <c r="AJ27" s="564">
        <f t="shared" si="6"/>
        <v>762285</v>
      </c>
      <c r="AK27" s="540"/>
      <c r="AL27" s="556">
        <f t="shared" si="7"/>
        <v>0</v>
      </c>
      <c r="AM27" s="565">
        <f t="shared" si="7"/>
        <v>10476</v>
      </c>
      <c r="AN27" s="566">
        <f t="shared" si="8"/>
        <v>10476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2016</v>
      </c>
      <c r="D28" s="456">
        <v>2</v>
      </c>
      <c r="E28" s="456">
        <v>26</v>
      </c>
      <c r="F28" s="459">
        <v>772761</v>
      </c>
      <c r="G28" s="456">
        <v>0</v>
      </c>
      <c r="H28" s="459">
        <v>516755</v>
      </c>
      <c r="I28" s="456">
        <v>0</v>
      </c>
      <c r="J28" s="456">
        <v>3</v>
      </c>
      <c r="K28" s="456">
        <v>0</v>
      </c>
      <c r="L28" s="459">
        <v>90.014399999999995</v>
      </c>
      <c r="M28" s="459">
        <v>20.9</v>
      </c>
      <c r="N28" s="460">
        <v>0</v>
      </c>
      <c r="O28" s="524">
        <v>9921</v>
      </c>
      <c r="P28" s="518">
        <f t="shared" si="2"/>
        <v>9921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9921</v>
      </c>
      <c r="W28" s="527">
        <f t="shared" si="10"/>
        <v>350356.84107000002</v>
      </c>
      <c r="Y28" s="526">
        <f t="shared" si="11"/>
        <v>87.217996771476535</v>
      </c>
      <c r="Z28" s="464">
        <f t="shared" si="12"/>
        <v>365.16430888281798</v>
      </c>
      <c r="AA28" s="465">
        <f t="shared" si="13"/>
        <v>346.108002359522</v>
      </c>
      <c r="AE28" s="539" t="str">
        <f t="shared" si="5"/>
        <v>772761</v>
      </c>
      <c r="AF28" s="560"/>
      <c r="AG28" s="561"/>
      <c r="AH28" s="562"/>
      <c r="AI28" s="563">
        <f t="shared" si="0"/>
        <v>772761</v>
      </c>
      <c r="AJ28" s="564">
        <f t="shared" si="6"/>
        <v>772761</v>
      </c>
      <c r="AK28" s="540"/>
      <c r="AL28" s="556">
        <f t="shared" si="7"/>
        <v>0</v>
      </c>
      <c r="AM28" s="565">
        <f t="shared" si="7"/>
        <v>9921</v>
      </c>
      <c r="AN28" s="566">
        <f t="shared" si="8"/>
        <v>9921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2016</v>
      </c>
      <c r="D29" s="456">
        <v>2</v>
      </c>
      <c r="E29" s="456">
        <v>27</v>
      </c>
      <c r="F29" s="459">
        <v>782682</v>
      </c>
      <c r="G29" s="456">
        <v>0</v>
      </c>
      <c r="H29" s="459">
        <v>518120</v>
      </c>
      <c r="I29" s="456">
        <v>0</v>
      </c>
      <c r="J29" s="456">
        <v>3</v>
      </c>
      <c r="K29" s="456">
        <v>0</v>
      </c>
      <c r="L29" s="459">
        <v>90.397099999999995</v>
      </c>
      <c r="M29" s="459">
        <v>20.7</v>
      </c>
      <c r="N29" s="460">
        <v>0</v>
      </c>
      <c r="O29" s="524">
        <v>9275</v>
      </c>
      <c r="P29" s="518">
        <f t="shared" si="2"/>
        <v>9275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9275</v>
      </c>
      <c r="W29" s="527">
        <f t="shared" si="10"/>
        <v>327543.56425</v>
      </c>
      <c r="Y29" s="526">
        <f t="shared" si="11"/>
        <v>81.538848911948875</v>
      </c>
      <c r="Z29" s="464">
        <f t="shared" si="12"/>
        <v>341.3868526245476</v>
      </c>
      <c r="AA29" s="465">
        <f t="shared" si="13"/>
        <v>323.57138613895432</v>
      </c>
      <c r="AE29" s="539" t="str">
        <f t="shared" si="5"/>
        <v>782682</v>
      </c>
      <c r="AF29" s="560"/>
      <c r="AG29" s="561"/>
      <c r="AH29" s="562"/>
      <c r="AI29" s="563">
        <f t="shared" si="0"/>
        <v>782682</v>
      </c>
      <c r="AJ29" s="564">
        <f t="shared" si="6"/>
        <v>782682</v>
      </c>
      <c r="AK29" s="540"/>
      <c r="AL29" s="556">
        <f t="shared" si="7"/>
        <v>0</v>
      </c>
      <c r="AM29" s="565">
        <f t="shared" si="7"/>
        <v>9275</v>
      </c>
      <c r="AN29" s="566">
        <f t="shared" si="8"/>
        <v>9275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2016</v>
      </c>
      <c r="D30" s="456">
        <v>2</v>
      </c>
      <c r="E30" s="456">
        <v>28</v>
      </c>
      <c r="F30" s="459">
        <v>791957</v>
      </c>
      <c r="G30" s="456">
        <v>0</v>
      </c>
      <c r="H30" s="459">
        <v>519402</v>
      </c>
      <c r="I30" s="456">
        <v>0</v>
      </c>
      <c r="J30" s="456">
        <v>3</v>
      </c>
      <c r="K30" s="456">
        <v>0</v>
      </c>
      <c r="L30" s="459">
        <v>89.840699999999998</v>
      </c>
      <c r="M30" s="459">
        <v>20.399999999999999</v>
      </c>
      <c r="N30" s="460">
        <v>0</v>
      </c>
      <c r="O30" s="524">
        <v>8569</v>
      </c>
      <c r="P30" s="518">
        <f t="shared" si="2"/>
        <v>8569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8569</v>
      </c>
      <c r="W30" s="527">
        <f t="shared" si="10"/>
        <v>302611.40723000001</v>
      </c>
      <c r="Y30" s="526">
        <f t="shared" si="11"/>
        <v>75.332226019028553</v>
      </c>
      <c r="Z30" s="464">
        <f t="shared" si="12"/>
        <v>315.4009638964688</v>
      </c>
      <c r="AA30" s="465">
        <f t="shared" si="13"/>
        <v>298.94158574929378</v>
      </c>
      <c r="AE30" s="539" t="str">
        <f t="shared" si="5"/>
        <v>791957</v>
      </c>
      <c r="AF30" s="560"/>
      <c r="AG30" s="561"/>
      <c r="AH30" s="562"/>
      <c r="AI30" s="563">
        <f t="shared" si="0"/>
        <v>791957</v>
      </c>
      <c r="AJ30" s="564">
        <f t="shared" si="6"/>
        <v>791957</v>
      </c>
      <c r="AK30" s="540"/>
      <c r="AL30" s="556">
        <f t="shared" si="7"/>
        <v>0</v>
      </c>
      <c r="AM30" s="565">
        <f t="shared" si="7"/>
        <v>8569</v>
      </c>
      <c r="AN30" s="566">
        <f t="shared" si="8"/>
        <v>8569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2016</v>
      </c>
      <c r="D31" s="456">
        <v>2</v>
      </c>
      <c r="E31" s="456">
        <v>29</v>
      </c>
      <c r="F31" s="459">
        <v>800526</v>
      </c>
      <c r="G31" s="456">
        <v>0</v>
      </c>
      <c r="H31" s="459">
        <v>520577</v>
      </c>
      <c r="I31" s="456">
        <v>0</v>
      </c>
      <c r="J31" s="456">
        <v>3</v>
      </c>
      <c r="K31" s="456">
        <v>0</v>
      </c>
      <c r="L31" s="459">
        <v>90.918999999999997</v>
      </c>
      <c r="M31" s="459">
        <v>21.2</v>
      </c>
      <c r="N31" s="460">
        <v>0</v>
      </c>
      <c r="O31" s="524">
        <v>8977</v>
      </c>
      <c r="P31" s="518">
        <f t="shared" si="2"/>
        <v>8977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8977</v>
      </c>
      <c r="W31" s="527">
        <f t="shared" si="10"/>
        <v>317019.79258999997</v>
      </c>
      <c r="Y31" s="526">
        <f t="shared" si="11"/>
        <v>78.919056246098663</v>
      </c>
      <c r="Z31" s="464">
        <f t="shared" si="12"/>
        <v>330.41830469116593</v>
      </c>
      <c r="AA31" s="465">
        <f t="shared" si="13"/>
        <v>313.17523809912592</v>
      </c>
      <c r="AE31" s="539" t="str">
        <f t="shared" si="5"/>
        <v>800526</v>
      </c>
      <c r="AF31" s="560"/>
      <c r="AG31" s="561"/>
      <c r="AH31" s="562"/>
      <c r="AI31" s="563">
        <f t="shared" si="0"/>
        <v>800526</v>
      </c>
      <c r="AJ31" s="564">
        <f t="shared" si="6"/>
        <v>800526</v>
      </c>
      <c r="AK31" s="540"/>
      <c r="AL31" s="556">
        <f t="shared" si="7"/>
        <v>0</v>
      </c>
      <c r="AM31" s="565">
        <f t="shared" si="7"/>
        <v>8977</v>
      </c>
      <c r="AN31" s="566">
        <f t="shared" si="8"/>
        <v>8977</v>
      </c>
      <c r="AO31" s="567">
        <f t="shared" si="1"/>
        <v>1</v>
      </c>
      <c r="AP31" s="540"/>
    </row>
    <row r="32" spans="1:42" x14ac:dyDescent="0.2">
      <c r="A32" s="455">
        <v>335</v>
      </c>
      <c r="B32" s="457">
        <v>0.375</v>
      </c>
      <c r="C32" s="456">
        <v>2016</v>
      </c>
      <c r="D32" s="456">
        <v>3</v>
      </c>
      <c r="E32" s="456">
        <v>1</v>
      </c>
      <c r="F32" s="459">
        <v>809503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-809503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809503</v>
      </c>
      <c r="AF32" s="560"/>
      <c r="AG32" s="561"/>
      <c r="AH32" s="562"/>
      <c r="AI32" s="563">
        <f t="shared" si="0"/>
        <v>809503</v>
      </c>
      <c r="AJ32" s="564">
        <f t="shared" si="6"/>
        <v>809503</v>
      </c>
      <c r="AK32" s="540"/>
      <c r="AL32" s="556">
        <f t="shared" si="7"/>
        <v>0</v>
      </c>
      <c r="AM32" s="565">
        <f t="shared" si="7"/>
        <v>-809503</v>
      </c>
      <c r="AN32" s="566">
        <f t="shared" si="8"/>
        <v>-809503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102.367</v>
      </c>
      <c r="M36" s="490">
        <f>MAX(M3:M34)</f>
        <v>23</v>
      </c>
      <c r="N36" s="488" t="s">
        <v>63</v>
      </c>
      <c r="O36" s="490">
        <f>SUM(O3:O33)</f>
        <v>206709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206709</v>
      </c>
      <c r="W36" s="494">
        <f>SUM(W3:W33)</f>
        <v>7299860.12103</v>
      </c>
      <c r="Y36" s="495">
        <f>SUM(Y3:Y33)</f>
        <v>1806.5381432730826</v>
      </c>
      <c r="Z36" s="496">
        <f>SUM(Z3:Z33)</f>
        <v>7563.6138982557404</v>
      </c>
      <c r="AA36" s="497">
        <f>SUM(AA3:AA33)</f>
        <v>7168.9024180730576</v>
      </c>
      <c r="AE36" s="539"/>
      <c r="AF36" s="577" t="s">
        <v>207</v>
      </c>
      <c r="AG36" s="578">
        <f>COUNT(AG3:AG34)</f>
        <v>1</v>
      </c>
      <c r="AH36" s="540"/>
      <c r="AI36" s="540"/>
      <c r="AJ36" s="579">
        <f>SUM(AJ3:AJ33)</f>
        <v>19648461</v>
      </c>
      <c r="AK36" s="580" t="s">
        <v>175</v>
      </c>
      <c r="AL36" s="581"/>
      <c r="AM36" s="581"/>
      <c r="AN36" s="579">
        <f>SUM(AN3:AN33)</f>
        <v>214517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88.988106666666681</v>
      </c>
      <c r="M37" s="498">
        <f>AVERAGE(M3:M34)</f>
        <v>19.62</v>
      </c>
      <c r="N37" s="488" t="s">
        <v>195</v>
      </c>
      <c r="O37" s="501">
        <f>O36*35.31467</f>
        <v>7299860.12103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29</v>
      </c>
      <c r="AH37" s="540"/>
      <c r="AI37" s="540"/>
      <c r="AJ37" s="540"/>
      <c r="AK37" s="540"/>
      <c r="AL37" s="540"/>
      <c r="AM37" s="540"/>
      <c r="AN37" s="584">
        <f>IFERROR(AN36/SUM(AM3:AM33),"")</f>
        <v>-0.36054125643292445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97.886917333333358</v>
      </c>
      <c r="M44" s="507">
        <f>M37*(1+$L$43)</f>
        <v>21.582000000000004</v>
      </c>
    </row>
    <row r="45" spans="1:42" x14ac:dyDescent="0.2">
      <c r="K45" s="506" t="s">
        <v>184</v>
      </c>
      <c r="L45" s="507">
        <f>L37*(1-$L$43)</f>
        <v>80.089296000000019</v>
      </c>
      <c r="M45" s="507">
        <f>M37*(1-$L$43)</f>
        <v>17.658000000000001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E12" sqref="E12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3617.8453</v>
      </c>
      <c r="I11" s="213">
        <f>(G11-F11)/G11</f>
        <v>-1.3862267283494671E-2</v>
      </c>
      <c r="J11" s="214">
        <f>(H11-G11)/H11</f>
        <v>-8.6190397763357089E-7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0</v>
      </c>
      <c r="F12" s="210">
        <f t="shared" ref="F12:F38" si="0">SUM(B12:E12)</f>
        <v>6027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38" si="1">(G12-F12)/G12</f>
        <v>0.54637291327218707</v>
      </c>
      <c r="J12" s="181">
        <f t="shared" ref="J12:J38" si="2">(H12-G12)/H12</f>
        <v>-5.6817339426771256E-7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1.4497222809321692E-2</v>
      </c>
      <c r="J13" s="181">
        <f t="shared" si="2"/>
        <v>2.0890357050604549E-7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8.4155260152784673E-3</v>
      </c>
      <c r="J14" s="181">
        <f t="shared" si="2"/>
        <v>-1.80752331923795E-7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1.7756458512801974E-2</v>
      </c>
      <c r="J15" s="181">
        <f t="shared" si="2"/>
        <v>6.6716380199067557E-7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5.2214642424657128E-2</v>
      </c>
      <c r="J16" s="181">
        <f t="shared" si="2"/>
        <v>-5.0941022144649485E-7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9.7337267367905104E-3</v>
      </c>
      <c r="J17" s="181">
        <f t="shared" si="2"/>
        <v>-1.2117937298940976E-7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1.864997821145806E-2</v>
      </c>
      <c r="J18" s="181">
        <f t="shared" si="2"/>
        <v>-2.5322196147853429E-7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1.1225402179003261E-2</v>
      </c>
      <c r="J19" s="181">
        <f t="shared" si="2"/>
        <v>6.7717095290496146E-7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1.2045830102209575E-2</v>
      </c>
      <c r="J20" s="181">
        <f t="shared" si="2"/>
        <v>7.1193529766165623E-7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>(G21-F21)/G21</f>
        <v>1.1644594682766541E-2</v>
      </c>
      <c r="J21" s="181">
        <f t="shared" si="2"/>
        <v>-6.5683635173434003E-7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1.3454498370880247E-2</v>
      </c>
      <c r="J22" s="181">
        <f t="shared" si="2"/>
        <v>7.6091647486061145E-7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1.4671700080676666E-2</v>
      </c>
      <c r="J23" s="181">
        <f t="shared" si="2"/>
        <v>-4.2380209291753387E-7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8.8297190709087352E-3</v>
      </c>
      <c r="J24" s="181">
        <f t="shared" si="2"/>
        <v>1.1399239318347774E-6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20160216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1.3908887252009769E-2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20160217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1.1965015609656682E-2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20160218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1.5170419519679536E-2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20160219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1.5912679639252109E-2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20160220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6.2639928419071025E-3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20160221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8.9481998048987731E-3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20160222</v>
      </c>
      <c r="B32" s="210">
        <f>MONSANTO!O24</f>
        <v>699</v>
      </c>
      <c r="C32" s="210">
        <f>CHEMIPLASTICA!O24</f>
        <v>2860</v>
      </c>
      <c r="D32" s="210">
        <f>'UNIFOODS, S.A. DE C.'!O24</f>
        <v>2879</v>
      </c>
      <c r="E32" s="210">
        <f>'DIPASA INTERNATIONAL'!O24</f>
        <v>782</v>
      </c>
      <c r="F32" s="210">
        <f t="shared" si="0"/>
        <v>7220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1.2372847398037169E-2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20160223</v>
      </c>
      <c r="B33" s="210">
        <f>MONSANTO!O25</f>
        <v>1161</v>
      </c>
      <c r="C33" s="210">
        <f>CHEMIPLASTICA!O25</f>
        <v>2685</v>
      </c>
      <c r="D33" s="210">
        <f>'UNIFOODS, S.A. DE C.'!O25</f>
        <v>3184</v>
      </c>
      <c r="E33" s="210">
        <f>'DIPASA INTERNATIONAL'!O25</f>
        <v>1449</v>
      </c>
      <c r="F33" s="210">
        <f t="shared" si="0"/>
        <v>8479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9.1685463498238709E-3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20160224</v>
      </c>
      <c r="B34" s="210">
        <f>MONSANTO!O26</f>
        <v>1927</v>
      </c>
      <c r="C34" s="210">
        <f>CHEMIPLASTICA!O26</f>
        <v>2780</v>
      </c>
      <c r="D34" s="210">
        <f>'UNIFOODS, S.A. DE C.'!O26</f>
        <v>3078</v>
      </c>
      <c r="E34" s="210">
        <f>'DIPASA INTERNATIONAL'!O26</f>
        <v>7274</v>
      </c>
      <c r="F34" s="210">
        <f t="shared" si="0"/>
        <v>15059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7.3957204013719779E-3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20160225</v>
      </c>
      <c r="B35" s="210">
        <f>MONSANTO!O27</f>
        <v>1907</v>
      </c>
      <c r="C35" s="210">
        <f>CHEMIPLASTICA!O27</f>
        <v>2780</v>
      </c>
      <c r="D35" s="210">
        <f>'UNIFOODS, S.A. DE C.'!O27</f>
        <v>3834</v>
      </c>
      <c r="E35" s="210">
        <f>'DIPASA INTERNATIONAL'!O27</f>
        <v>10476</v>
      </c>
      <c r="F35" s="210">
        <f t="shared" si="0"/>
        <v>18997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1.419872394258356E-2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20160226</v>
      </c>
      <c r="B36" s="210">
        <f>MONSANTO!O28</f>
        <v>1604</v>
      </c>
      <c r="C36" s="210">
        <f>CHEMIPLASTICA!O28</f>
        <v>2761</v>
      </c>
      <c r="D36" s="210">
        <f>'UNIFOODS, S.A. DE C.'!O28</f>
        <v>4046</v>
      </c>
      <c r="E36" s="210">
        <f>'DIPASA INTERNATIONAL'!O28</f>
        <v>9921</v>
      </c>
      <c r="F36" s="210">
        <f t="shared" si="0"/>
        <v>18332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1.4283824847624006E-2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20160227</v>
      </c>
      <c r="B37" s="210">
        <f>MONSANTO!O29</f>
        <v>1197</v>
      </c>
      <c r="C37" s="210">
        <f>CHEMIPLASTICA!O29</f>
        <v>2763</v>
      </c>
      <c r="D37" s="210">
        <f>'UNIFOODS, S.A. DE C.'!O29</f>
        <v>3032</v>
      </c>
      <c r="E37" s="210">
        <f>'DIPASA INTERNATIONAL'!O29</f>
        <v>9275</v>
      </c>
      <c r="F37" s="210">
        <f t="shared" si="0"/>
        <v>16267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1.2612165718771174E-2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20160228</v>
      </c>
      <c r="B38" s="210">
        <f>MONSANTO!O30</f>
        <v>747</v>
      </c>
      <c r="C38" s="210">
        <f>CHEMIPLASTICA!O30</f>
        <v>1339</v>
      </c>
      <c r="D38" s="210">
        <f>'UNIFOODS, S.A. DE C.'!O30</f>
        <v>2870</v>
      </c>
      <c r="E38" s="210">
        <f>'DIPASA INTERNATIONAL'!O30</f>
        <v>8569</v>
      </c>
      <c r="F38" s="210">
        <f t="shared" si="0"/>
        <v>13525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1.4505249350133026E-2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20160229</v>
      </c>
      <c r="B39" s="210">
        <f>MONSANTO!O31</f>
        <v>744</v>
      </c>
      <c r="C39" s="210">
        <f>CHEMIPLASTICA!O31</f>
        <v>2648</v>
      </c>
      <c r="D39" s="210">
        <f>'UNIFOODS, S.A. DE C.'!O31</f>
        <v>3757</v>
      </c>
      <c r="E39" s="210">
        <f>'DIPASA INTERNATIONAL'!O31</f>
        <v>8977</v>
      </c>
      <c r="F39" s="210">
        <f t="shared" ref="F39" si="3">SUM(B39:E39)</f>
        <v>16126</v>
      </c>
      <c r="G39" s="179">
        <f>'Comparativo vs. Proveedor'!C45</f>
        <v>16282.377125426912</v>
      </c>
      <c r="H39" s="129">
        <f>'Comparativo vs. Proveedor'!I45</f>
        <v>0</v>
      </c>
      <c r="I39" s="180">
        <f t="shared" ref="I39" si="4">(G39-F39)/G39</f>
        <v>9.6040721954972E-3</v>
      </c>
      <c r="J39" s="181" t="e">
        <f t="shared" ref="J39" si="5">(H39-G39)/H39</f>
        <v>#DIV/0!</v>
      </c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18599</v>
      </c>
      <c r="C42" s="188">
        <f>SUM(C11:C41)</f>
        <v>70038</v>
      </c>
      <c r="D42" s="188">
        <f t="shared" ref="D42:E42" si="6">SUM(D11:D41)</f>
        <v>93371</v>
      </c>
      <c r="E42" s="188">
        <f t="shared" si="6"/>
        <v>206709</v>
      </c>
      <c r="F42" s="188">
        <f>SUM(F11:F41)</f>
        <v>388717</v>
      </c>
      <c r="G42" s="188">
        <f>SUM(G11:G41)</f>
        <v>401262.66211747128</v>
      </c>
      <c r="H42" s="188">
        <f>SUM(H11:H41)</f>
        <v>189314.20360000004</v>
      </c>
      <c r="I42" s="189">
        <f>(G42-F42)/G42</f>
        <v>3.1265461010669578E-2</v>
      </c>
      <c r="J42" s="190">
        <f>(H42-G42)/H42</f>
        <v>-1.119559200984702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7">SUM(D11:D24)</f>
        <v>45378</v>
      </c>
      <c r="E44" s="409">
        <f t="shared" si="7"/>
        <v>97660</v>
      </c>
      <c r="F44" s="409">
        <f>SUM(F11:F24)</f>
        <v>179349</v>
      </c>
      <c r="G44" s="409">
        <f>SUM(G11:G24)</f>
        <v>189314.18699367714</v>
      </c>
      <c r="H44" s="409">
        <f>SUM(H11:H24)</f>
        <v>189314.20360000004</v>
      </c>
      <c r="I44" s="388">
        <f>(G44-F44)/G44</f>
        <v>5.2638352951382167E-2</v>
      </c>
      <c r="J44" s="196">
        <f>(H44-G44)/H44</f>
        <v>8.7718314745257087E-8</v>
      </c>
    </row>
    <row r="45" spans="1:12" x14ac:dyDescent="0.2">
      <c r="A45" s="197" t="s">
        <v>52</v>
      </c>
      <c r="B45" s="198">
        <f>B44/$F$44</f>
        <v>1.9771506950136325E-2</v>
      </c>
      <c r="C45" s="198">
        <f>C44/$F$44</f>
        <v>0.18268850119041646</v>
      </c>
      <c r="D45" s="198">
        <f t="shared" ref="D45:E45" si="8">D44/$F$44</f>
        <v>0.25301507117407956</v>
      </c>
      <c r="E45" s="198">
        <f t="shared" si="8"/>
        <v>0.54452492068536762</v>
      </c>
      <c r="F45" s="198">
        <f>SUM(B45:C45)</f>
        <v>0.20246000814055279</v>
      </c>
      <c r="G45" s="198">
        <f>G44/H44</f>
        <v>0.99999991228168528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3743.0270922369241</v>
      </c>
      <c r="C46" s="201">
        <f>C45*$H$44</f>
        <v>34585.528109741354</v>
      </c>
      <c r="D46" s="201">
        <f t="shared" ref="D46:E46" si="9">D45*$H$44</f>
        <v>47899.346698118199</v>
      </c>
      <c r="E46" s="201">
        <f t="shared" si="9"/>
        <v>103086.30169990356</v>
      </c>
      <c r="F46" s="202">
        <f>SUM(B46:E46)</f>
        <v>189314.20360000004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5.5563195780294443E-2</v>
      </c>
      <c r="C47" s="198">
        <f>(C46-C44)/C44</f>
        <v>5.556319578029463E-2</v>
      </c>
      <c r="D47" s="198">
        <f t="shared" ref="D47:E47" si="10">(D46-D44)/D44</f>
        <v>5.5563195780294394E-2</v>
      </c>
      <c r="E47" s="198">
        <f t="shared" si="10"/>
        <v>5.5563195780294498E-2</v>
      </c>
      <c r="F47" s="408">
        <f>(F46-F44)/F44</f>
        <v>5.5563195780294491E-2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15053</v>
      </c>
      <c r="C49" s="409">
        <f>SUM(C25:C41)</f>
        <v>37273</v>
      </c>
      <c r="D49" s="409">
        <f t="shared" ref="D49:E49" si="11">SUM(D25:D41)</f>
        <v>47993</v>
      </c>
      <c r="E49" s="409">
        <f t="shared" si="11"/>
        <v>109049</v>
      </c>
      <c r="F49" s="409">
        <f>SUM(F25:F41)</f>
        <v>209368</v>
      </c>
      <c r="G49" s="409">
        <f>SUM(G25:G41)</f>
        <v>211948.47512379417</v>
      </c>
      <c r="H49" s="409">
        <f>SUM(H25:H41)</f>
        <v>0</v>
      </c>
      <c r="I49" s="388">
        <f>(G49-F49)/G49</f>
        <v>1.2175011508277999E-2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7.1897329104734245E-2</v>
      </c>
      <c r="C50" s="198">
        <f>C49/$F$49</f>
        <v>0.17802625042986511</v>
      </c>
      <c r="D50" s="198">
        <f t="shared" ref="D50:E50" si="12">D49/$F$49</f>
        <v>0.22922796224829009</v>
      </c>
      <c r="E50" s="198">
        <f t="shared" si="12"/>
        <v>0.52084845821711057</v>
      </c>
      <c r="F50" s="198">
        <f>SUM(B50:C50)</f>
        <v>0.24992357953459937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15238.529269222008</v>
      </c>
      <c r="C51" s="201">
        <f>C50*$G$49</f>
        <v>37732.392310616618</v>
      </c>
      <c r="D51" s="201">
        <f t="shared" ref="D51:E51" si="13">D50*$G$49</f>
        <v>48584.517054259741</v>
      </c>
      <c r="E51" s="201">
        <f t="shared" si="13"/>
        <v>110393.03648969581</v>
      </c>
      <c r="F51" s="202">
        <f>SUM(B51:E51)</f>
        <v>211948.47512379417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1.2325069369694295E-2</v>
      </c>
      <c r="C52" s="198">
        <f>(C51-C49)/C49</f>
        <v>1.2325069369694377E-2</v>
      </c>
      <c r="D52" s="198">
        <f t="shared" ref="D52:E52" si="14">(D51-D49)/D49</f>
        <v>1.2325069369694346E-2</v>
      </c>
      <c r="E52" s="198">
        <f t="shared" si="14"/>
        <v>1.2325069369694406E-2</v>
      </c>
      <c r="F52" s="408">
        <f>(F51-F49)/F49</f>
        <v>1.2325069369694353E-2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3" workbookViewId="0">
      <selection activeCell="A43" sqref="A43:O45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>
        <v>3617.8453</v>
      </c>
      <c r="J17" s="133"/>
      <c r="K17" s="134"/>
      <c r="L17" s="129">
        <f t="shared" ref="L17:L44" si="0">C17-I17</f>
        <v>3.1182352545329195E-3</v>
      </c>
      <c r="M17" s="130">
        <f t="shared" ref="M17:M44" si="1">E17-J17</f>
        <v>19.05</v>
      </c>
      <c r="N17" s="130">
        <f t="shared" ref="N17:N52" si="2">G17-K17</f>
        <v>55.341198523206749</v>
      </c>
      <c r="O17" s="135">
        <f t="shared" ref="O17:O52" si="3">L17/I17</f>
        <v>8.6190397763357089E-7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>
        <v>13286.2361</v>
      </c>
      <c r="J18" s="133"/>
      <c r="K18" s="134"/>
      <c r="L18" s="129">
        <f t="shared" si="0"/>
        <v>7.5488858619792154E-3</v>
      </c>
      <c r="M18" s="130">
        <f t="shared" si="1"/>
        <v>18.73</v>
      </c>
      <c r="N18" s="130">
        <f t="shared" si="2"/>
        <v>51.417732489451474</v>
      </c>
      <c r="O18" s="135">
        <f t="shared" si="3"/>
        <v>5.6817339426771256E-7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>
        <v>17787.878499999999</v>
      </c>
      <c r="J19" s="133"/>
      <c r="K19" s="134"/>
      <c r="L19" s="129">
        <f t="shared" si="0"/>
        <v>-3.7159513303777203E-3</v>
      </c>
      <c r="M19" s="130">
        <f t="shared" si="1"/>
        <v>17.89</v>
      </c>
      <c r="N19" s="130">
        <f t="shared" si="2"/>
        <v>46.976359282700422</v>
      </c>
      <c r="O19" s="135">
        <f t="shared" si="3"/>
        <v>-2.0890357050604549E-7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>
        <v>17961.149300000001</v>
      </c>
      <c r="J20" s="133"/>
      <c r="K20" s="134"/>
      <c r="L20" s="129">
        <f t="shared" si="0"/>
        <v>3.2465196200064383E-3</v>
      </c>
      <c r="M20" s="130">
        <f t="shared" si="1"/>
        <v>17.23</v>
      </c>
      <c r="N20" s="130">
        <f t="shared" si="2"/>
        <v>44.846568284106894</v>
      </c>
      <c r="O20" s="135">
        <f t="shared" si="3"/>
        <v>1.80752331923795E-7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>
        <v>18056.633699999998</v>
      </c>
      <c r="J21" s="133"/>
      <c r="K21" s="134"/>
      <c r="L21" s="129">
        <f t="shared" si="0"/>
        <v>-1.2046732390444959E-2</v>
      </c>
      <c r="M21" s="130">
        <f t="shared" si="1"/>
        <v>17.75</v>
      </c>
      <c r="N21" s="130">
        <f t="shared" si="2"/>
        <v>43.645218706047814</v>
      </c>
      <c r="O21" s="135">
        <f t="shared" si="3"/>
        <v>-6.6716380199067557E-7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>
        <v>12624.159900000001</v>
      </c>
      <c r="J22" s="133"/>
      <c r="K22" s="134"/>
      <c r="L22" s="129">
        <f t="shared" si="0"/>
        <v>6.4308760902349604E-3</v>
      </c>
      <c r="M22" s="130">
        <f t="shared" si="1"/>
        <v>16.98</v>
      </c>
      <c r="N22" s="130">
        <f t="shared" si="2"/>
        <v>44.056635161744026</v>
      </c>
      <c r="O22" s="135">
        <f t="shared" si="3"/>
        <v>5.0941022144649485E-7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>
        <v>8273.5313000000006</v>
      </c>
      <c r="J23" s="133"/>
      <c r="K23" s="134"/>
      <c r="L23" s="129">
        <f t="shared" si="0"/>
        <v>1.0025813353422564E-3</v>
      </c>
      <c r="M23" s="130">
        <f t="shared" si="1"/>
        <v>16.95</v>
      </c>
      <c r="N23" s="130">
        <f t="shared" si="2"/>
        <v>48.769540717299577</v>
      </c>
      <c r="O23" s="135">
        <f t="shared" si="3"/>
        <v>1.2117937298940976E-7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>
        <v>14774.5412</v>
      </c>
      <c r="J24" s="133"/>
      <c r="K24" s="134"/>
      <c r="L24" s="129">
        <f t="shared" si="0"/>
        <v>3.7412383026094176E-3</v>
      </c>
      <c r="M24" s="130">
        <f t="shared" si="1"/>
        <v>17.579999999999998</v>
      </c>
      <c r="N24" s="130">
        <f t="shared" si="2"/>
        <v>52.404257243319265</v>
      </c>
      <c r="O24" s="135">
        <f t="shared" si="3"/>
        <v>2.5322196147853429E-7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>
        <v>17418.541799999999</v>
      </c>
      <c r="J25" s="133"/>
      <c r="K25" s="134"/>
      <c r="L25" s="129">
        <f t="shared" si="0"/>
        <v>-1.1795330548920901E-2</v>
      </c>
      <c r="M25" s="130">
        <f t="shared" si="1"/>
        <v>16.829999999999998</v>
      </c>
      <c r="N25" s="130">
        <f t="shared" si="2"/>
        <v>50.516614064697613</v>
      </c>
      <c r="O25" s="135">
        <f t="shared" si="3"/>
        <v>-6.7717095290496146E-7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>
        <v>16756.862099999998</v>
      </c>
      <c r="J26" s="133"/>
      <c r="K26" s="134"/>
      <c r="L26" s="129">
        <f t="shared" si="0"/>
        <v>-1.1929801607038826E-2</v>
      </c>
      <c r="M26" s="130">
        <f t="shared" si="1"/>
        <v>17.13</v>
      </c>
      <c r="N26" s="130">
        <f t="shared" si="2"/>
        <v>48.695508720112521</v>
      </c>
      <c r="O26" s="135">
        <f t="shared" si="3"/>
        <v>-7.1193529766165623E-7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>
        <v>17351.034500000002</v>
      </c>
      <c r="J27" s="133"/>
      <c r="K27" s="134"/>
      <c r="L27" s="129">
        <f t="shared" si="0"/>
        <v>1.1396790199796669E-2</v>
      </c>
      <c r="M27" s="130">
        <f t="shared" si="1"/>
        <v>17.73</v>
      </c>
      <c r="N27" s="130">
        <f t="shared" si="2"/>
        <v>48.017044163150487</v>
      </c>
      <c r="O27" s="135">
        <f t="shared" si="3"/>
        <v>6.5683635173434003E-7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>
        <v>16064.1471</v>
      </c>
      <c r="J28" s="133"/>
      <c r="K28" s="134"/>
      <c r="L28" s="129">
        <f t="shared" si="0"/>
        <v>-1.2223474182974314E-2</v>
      </c>
      <c r="M28" s="130">
        <f t="shared" si="1"/>
        <v>17.47</v>
      </c>
      <c r="N28" s="130">
        <f t="shared" si="2"/>
        <v>45.191940576652605</v>
      </c>
      <c r="O28" s="135">
        <f t="shared" si="3"/>
        <v>-7.6091647486061145E-7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>
        <v>10301.130800000001</v>
      </c>
      <c r="J29" s="133"/>
      <c r="K29" s="134"/>
      <c r="L29" s="129">
        <f t="shared" si="0"/>
        <v>4.3656407924572704E-3</v>
      </c>
      <c r="M29" s="130">
        <f t="shared" si="1"/>
        <v>16.93</v>
      </c>
      <c r="N29" s="130">
        <f t="shared" si="2"/>
        <v>44.0590817158931</v>
      </c>
      <c r="O29" s="135">
        <f t="shared" si="3"/>
        <v>4.2380209291753387E-7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>
        <v>5040.5119999999997</v>
      </c>
      <c r="J30" s="133"/>
      <c r="K30" s="134"/>
      <c r="L30" s="129">
        <f t="shared" si="0"/>
        <v>-5.7458002575003775E-3</v>
      </c>
      <c r="M30" s="130">
        <f t="shared" si="1"/>
        <v>18.18</v>
      </c>
      <c r="N30" s="130">
        <f t="shared" si="2"/>
        <v>48.807724120956401</v>
      </c>
      <c r="O30" s="135">
        <f t="shared" si="3"/>
        <v>-1.1399239318347774E-6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>
        <v>0</v>
      </c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20160216</v>
      </c>
      <c r="B32" s="128">
        <v>612.00469999999996</v>
      </c>
      <c r="C32" s="211">
        <v>17330.041594612099</v>
      </c>
      <c r="D32" s="212">
        <v>64.481689000000003</v>
      </c>
      <c r="E32" s="212">
        <v>18.05</v>
      </c>
      <c r="F32" s="128">
        <v>704.09198000000004</v>
      </c>
      <c r="G32" s="130">
        <f t="shared" si="4"/>
        <v>49.51420393811533</v>
      </c>
      <c r="H32" s="131">
        <v>0.58394400000000002</v>
      </c>
      <c r="I32" s="132">
        <v>0</v>
      </c>
      <c r="J32" s="133"/>
      <c r="K32" s="134"/>
      <c r="L32" s="129">
        <f t="shared" si="0"/>
        <v>17330.041594612099</v>
      </c>
      <c r="M32" s="130">
        <f t="shared" si="1"/>
        <v>18.05</v>
      </c>
      <c r="N32" s="130">
        <f t="shared" si="2"/>
        <v>49.51420393811533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20160217</v>
      </c>
      <c r="B33" s="128">
        <v>642.03942900000004</v>
      </c>
      <c r="C33" s="211">
        <v>18180.530329180481</v>
      </c>
      <c r="D33" s="212">
        <v>64.747307000000006</v>
      </c>
      <c r="E33" s="212">
        <v>18.190000000000001</v>
      </c>
      <c r="F33" s="128">
        <v>684.42999299999997</v>
      </c>
      <c r="G33" s="130">
        <f t="shared" si="4"/>
        <v>48.131504430379742</v>
      </c>
      <c r="H33" s="131">
        <v>0.58463600000000004</v>
      </c>
      <c r="I33" s="132">
        <v>0</v>
      </c>
      <c r="J33" s="133"/>
      <c r="K33" s="134"/>
      <c r="L33" s="129">
        <f t="shared" si="0"/>
        <v>18180.530329180481</v>
      </c>
      <c r="M33" s="130">
        <f t="shared" si="1"/>
        <v>18.190000000000001</v>
      </c>
      <c r="N33" s="130">
        <f t="shared" si="2"/>
        <v>48.131504430379742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20160218</v>
      </c>
      <c r="B34" s="128">
        <v>647.966003</v>
      </c>
      <c r="C34" s="211">
        <v>18348.352200374517</v>
      </c>
      <c r="D34" s="212">
        <v>64.457999999999998</v>
      </c>
      <c r="E34" s="212">
        <v>18.03</v>
      </c>
      <c r="F34" s="128">
        <v>674.01635699999997</v>
      </c>
      <c r="G34" s="130">
        <f t="shared" si="4"/>
        <v>47.399181223628688</v>
      </c>
      <c r="H34" s="131">
        <v>0.58405700000000005</v>
      </c>
      <c r="I34" s="132">
        <v>0</v>
      </c>
      <c r="J34" s="133"/>
      <c r="K34" s="134"/>
      <c r="L34" s="129">
        <f t="shared" si="0"/>
        <v>18348.352200374517</v>
      </c>
      <c r="M34" s="130">
        <f t="shared" si="1"/>
        <v>18.03</v>
      </c>
      <c r="N34" s="130">
        <f t="shared" si="2"/>
        <v>47.399181223628688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20160219</v>
      </c>
      <c r="B35" s="128">
        <v>593.37017800000001</v>
      </c>
      <c r="C35" s="211">
        <v>16802.370742810283</v>
      </c>
      <c r="D35" s="212">
        <v>64.604668000000004</v>
      </c>
      <c r="E35" s="212">
        <v>18.11</v>
      </c>
      <c r="F35" s="128">
        <v>668.49664299999995</v>
      </c>
      <c r="G35" s="130">
        <f t="shared" si="4"/>
        <v>47.011015682137831</v>
      </c>
      <c r="H35" s="131">
        <v>0.58432600000000001</v>
      </c>
      <c r="I35" s="132">
        <v>0</v>
      </c>
      <c r="J35" s="133"/>
      <c r="K35" s="134"/>
      <c r="L35" s="129">
        <f t="shared" si="0"/>
        <v>16802.370742810283</v>
      </c>
      <c r="M35" s="130">
        <f t="shared" si="1"/>
        <v>18.11</v>
      </c>
      <c r="N35" s="130">
        <f t="shared" si="2"/>
        <v>47.011015682137831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20160220</v>
      </c>
      <c r="B36" s="128">
        <v>351.32150300000001</v>
      </c>
      <c r="C36" s="211">
        <v>9948.3161813489987</v>
      </c>
      <c r="D36" s="212">
        <v>63.842376999999999</v>
      </c>
      <c r="E36" s="212">
        <v>17.690000000000001</v>
      </c>
      <c r="F36" s="128">
        <v>678.064392</v>
      </c>
      <c r="G36" s="130">
        <f t="shared" si="4"/>
        <v>47.683853164556957</v>
      </c>
      <c r="H36" s="131">
        <v>0.58520300000000003</v>
      </c>
      <c r="I36" s="132">
        <v>0</v>
      </c>
      <c r="J36" s="133"/>
      <c r="K36" s="134"/>
      <c r="L36" s="129">
        <f t="shared" si="0"/>
        <v>9948.3161813489987</v>
      </c>
      <c r="M36" s="130">
        <f t="shared" si="1"/>
        <v>17.690000000000001</v>
      </c>
      <c r="N36" s="130">
        <f t="shared" si="2"/>
        <v>47.683853164556957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20160221</v>
      </c>
      <c r="B37" s="128">
        <v>193.91764800000001</v>
      </c>
      <c r="C37" s="211">
        <v>5491.1357801163094</v>
      </c>
      <c r="D37" s="212">
        <v>66.007805000000005</v>
      </c>
      <c r="E37" s="212">
        <v>18.89</v>
      </c>
      <c r="F37" s="128">
        <v>753.02014199999996</v>
      </c>
      <c r="G37" s="130">
        <f t="shared" si="4"/>
        <v>52.955002953586494</v>
      </c>
      <c r="H37" s="131">
        <v>0.58526699999999998</v>
      </c>
      <c r="I37" s="132">
        <v>0</v>
      </c>
      <c r="J37" s="133"/>
      <c r="K37" s="134"/>
      <c r="L37" s="129">
        <f t="shared" si="0"/>
        <v>5491.1357801163094</v>
      </c>
      <c r="M37" s="130">
        <f t="shared" si="1"/>
        <v>18.89</v>
      </c>
      <c r="N37" s="130">
        <f t="shared" si="2"/>
        <v>52.955002953586494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20160222</v>
      </c>
      <c r="B38" s="128">
        <v>258.16616800000003</v>
      </c>
      <c r="C38" s="211">
        <v>7310.4510958193869</v>
      </c>
      <c r="D38" s="212">
        <v>66.745827000000006</v>
      </c>
      <c r="E38" s="212">
        <v>19.3</v>
      </c>
      <c r="F38" s="128">
        <v>770.06182899999999</v>
      </c>
      <c r="G38" s="130">
        <f t="shared" si="4"/>
        <v>54.153433825597745</v>
      </c>
      <c r="H38" s="131">
        <v>0.584283</v>
      </c>
      <c r="I38" s="132">
        <v>0</v>
      </c>
      <c r="J38" s="133"/>
      <c r="K38" s="134"/>
      <c r="L38" s="129">
        <f t="shared" si="0"/>
        <v>7310.4510958193869</v>
      </c>
      <c r="M38" s="130">
        <f t="shared" si="1"/>
        <v>19.3</v>
      </c>
      <c r="N38" s="130">
        <f t="shared" si="2"/>
        <v>54.153433825597745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20160223</v>
      </c>
      <c r="B39" s="128">
        <v>302.20385700000003</v>
      </c>
      <c r="C39" s="211">
        <v>8557.4594637299469</v>
      </c>
      <c r="D39" s="212">
        <v>65.857933000000003</v>
      </c>
      <c r="E39" s="212">
        <v>18.809999999999999</v>
      </c>
      <c r="F39" s="128">
        <v>744.691956</v>
      </c>
      <c r="G39" s="130">
        <f t="shared" si="4"/>
        <v>52.3693358649789</v>
      </c>
      <c r="H39" s="131">
        <v>0.58441399999999999</v>
      </c>
      <c r="I39" s="132">
        <v>0</v>
      </c>
      <c r="J39" s="133"/>
      <c r="K39" s="134"/>
      <c r="L39" s="129">
        <f t="shared" si="0"/>
        <v>8557.4594637299469</v>
      </c>
      <c r="M39" s="130">
        <f t="shared" si="1"/>
        <v>18.809999999999999</v>
      </c>
      <c r="N39" s="130">
        <f t="shared" si="2"/>
        <v>52.3693358649789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20160224</v>
      </c>
      <c r="B40" s="128">
        <v>535.76599099999999</v>
      </c>
      <c r="C40" s="211">
        <v>15171.201967907387</v>
      </c>
      <c r="D40" s="212">
        <v>65.011146999999994</v>
      </c>
      <c r="E40" s="212">
        <v>18.34</v>
      </c>
      <c r="F40" s="128">
        <v>742.01135299999999</v>
      </c>
      <c r="G40" s="130">
        <f t="shared" si="4"/>
        <v>52.18082651195499</v>
      </c>
      <c r="H40" s="131">
        <v>0.58448299999999997</v>
      </c>
      <c r="I40" s="132">
        <v>0</v>
      </c>
      <c r="J40" s="133"/>
      <c r="K40" s="134"/>
      <c r="L40" s="129">
        <f t="shared" si="0"/>
        <v>15171.201967907387</v>
      </c>
      <c r="M40" s="130">
        <f t="shared" si="1"/>
        <v>18.34</v>
      </c>
      <c r="N40" s="130">
        <f t="shared" si="2"/>
        <v>52.18082651195499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20160225</v>
      </c>
      <c r="B41" s="128">
        <v>680.53552200000001</v>
      </c>
      <c r="C41" s="211">
        <v>19270.618187852244</v>
      </c>
      <c r="D41" s="212">
        <v>65.057265999999998</v>
      </c>
      <c r="E41" s="212">
        <v>18.37</v>
      </c>
      <c r="F41" s="128">
        <v>731.15515100000005</v>
      </c>
      <c r="G41" s="130">
        <f t="shared" si="4"/>
        <v>51.417380520393813</v>
      </c>
      <c r="H41" s="131">
        <v>0.58489000000000002</v>
      </c>
      <c r="I41" s="132">
        <v>0</v>
      </c>
      <c r="J41" s="133"/>
      <c r="K41" s="134"/>
      <c r="L41" s="129">
        <f t="shared" si="0"/>
        <v>19270.618187852244</v>
      </c>
      <c r="M41" s="130">
        <f t="shared" si="1"/>
        <v>18.37</v>
      </c>
      <c r="N41" s="130">
        <f t="shared" si="2"/>
        <v>51.417380520393813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20160226</v>
      </c>
      <c r="B42" s="128">
        <v>656.76971400000002</v>
      </c>
      <c r="C42" s="211">
        <v>18597.645511058156</v>
      </c>
      <c r="D42" s="212">
        <v>64.844322000000005</v>
      </c>
      <c r="E42" s="212">
        <v>18.25</v>
      </c>
      <c r="F42" s="128">
        <v>722.42108199999996</v>
      </c>
      <c r="G42" s="130">
        <f t="shared" si="4"/>
        <v>50.80317032348804</v>
      </c>
      <c r="H42" s="131">
        <v>0.585345</v>
      </c>
      <c r="I42" s="132">
        <v>0</v>
      </c>
      <c r="J42" s="133"/>
      <c r="K42" s="134"/>
      <c r="L42" s="129">
        <f t="shared" si="0"/>
        <v>18597.645511058156</v>
      </c>
      <c r="M42" s="130">
        <f t="shared" si="1"/>
        <v>18.25</v>
      </c>
      <c r="N42" s="130">
        <f t="shared" si="2"/>
        <v>50.80317032348804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20160227</v>
      </c>
      <c r="B43" s="128">
        <v>581.801514</v>
      </c>
      <c r="C43" s="211">
        <v>16474.782689460215</v>
      </c>
      <c r="D43" s="212">
        <v>64.490157999999994</v>
      </c>
      <c r="E43" s="212">
        <v>18.05</v>
      </c>
      <c r="F43" s="128">
        <v>784.73809800000004</v>
      </c>
      <c r="G43" s="130">
        <f t="shared" si="4"/>
        <v>55.185520253164555</v>
      </c>
      <c r="H43" s="131">
        <v>0.585866</v>
      </c>
      <c r="I43" s="132">
        <v>0</v>
      </c>
      <c r="J43" s="133"/>
      <c r="K43" s="134"/>
      <c r="L43" s="129">
        <f t="shared" si="0"/>
        <v>16474.782689460215</v>
      </c>
      <c r="M43" s="130">
        <f t="shared" si="1"/>
        <v>18.05</v>
      </c>
      <c r="N43" s="130">
        <f t="shared" si="2"/>
        <v>55.185520253164555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20160228</v>
      </c>
      <c r="B44" s="128">
        <v>484.66104100000001</v>
      </c>
      <c r="C44" s="211">
        <v>13724.071073013001</v>
      </c>
      <c r="D44" s="212">
        <v>65.446938000000003</v>
      </c>
      <c r="E44" s="212">
        <v>18.579999999999998</v>
      </c>
      <c r="F44" s="128">
        <v>702.099243</v>
      </c>
      <c r="G44" s="130">
        <f t="shared" si="4"/>
        <v>49.374067721518983</v>
      </c>
      <c r="H44" s="131">
        <v>0.58427399999999996</v>
      </c>
      <c r="I44" s="132">
        <v>0</v>
      </c>
      <c r="J44" s="133"/>
      <c r="K44" s="134"/>
      <c r="L44" s="129">
        <f t="shared" si="0"/>
        <v>13724.071073013001</v>
      </c>
      <c r="M44" s="130">
        <f t="shared" si="1"/>
        <v>18.579999999999998</v>
      </c>
      <c r="N44" s="130">
        <f t="shared" si="2"/>
        <v>49.374067721518983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>
        <v>20160229</v>
      </c>
      <c r="B45" s="128">
        <v>575.00677499999995</v>
      </c>
      <c r="C45" s="211">
        <v>16282.377125426912</v>
      </c>
      <c r="D45" s="212">
        <v>65.901786999999999</v>
      </c>
      <c r="E45" s="212">
        <v>18.829999999999998</v>
      </c>
      <c r="F45" s="128">
        <v>665.30950900000005</v>
      </c>
      <c r="G45" s="130">
        <f t="shared" ref="G45" si="5">F45/14.22</f>
        <v>46.786885302390999</v>
      </c>
      <c r="H45" s="131">
        <v>0.58887699999999998</v>
      </c>
      <c r="I45" s="132">
        <v>0</v>
      </c>
      <c r="J45" s="133"/>
      <c r="K45" s="134"/>
      <c r="L45" s="129">
        <f t="shared" ref="L45" si="6">C45-I45</f>
        <v>16282.377125426912</v>
      </c>
      <c r="M45" s="130">
        <f t="shared" ref="M45" si="7">E45-J45</f>
        <v>18.829999999999998</v>
      </c>
      <c r="N45" s="130">
        <f t="shared" ref="N45" si="8">G45-K45</f>
        <v>46.786885302390999</v>
      </c>
      <c r="O45" s="135" t="e">
        <f t="shared" ref="O45" si="9">L45/I45</f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91607.434100000013</v>
      </c>
      <c r="J48" s="365" t="e">
        <f>AVERAGE(J17:J23)</f>
        <v>#DIV/0!</v>
      </c>
      <c r="K48" s="400" t="e">
        <f>AVERAGE(K17:K23)</f>
        <v>#DIV/0!</v>
      </c>
      <c r="L48" s="365">
        <f>C48-I48</f>
        <v>5.5844144226284698E-3</v>
      </c>
      <c r="M48" s="373" t="e">
        <f>E48-J48</f>
        <v>#DIV/0!</v>
      </c>
      <c r="N48" s="373" t="e">
        <f t="shared" si="2"/>
        <v>#DIV/0!</v>
      </c>
      <c r="O48" s="366">
        <f t="shared" si="3"/>
        <v>6.0960275522316689E-8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97706.769499999995</v>
      </c>
      <c r="J49" s="207" t="e">
        <f t="shared" ref="J49:K52" si="10">AVERAGE(J24:J30)</f>
        <v>#DIV/0!</v>
      </c>
      <c r="K49" s="403" t="e">
        <f t="shared" si="10"/>
        <v>#DIV/0!</v>
      </c>
      <c r="L49" s="207">
        <f>C49-I49</f>
        <v>-2.2190737305209041E-2</v>
      </c>
      <c r="M49" s="207" t="e">
        <f>E49-J49</f>
        <v>#DIV/0!</v>
      </c>
      <c r="N49" s="207" t="e">
        <f t="shared" si="2"/>
        <v>#DIV/0!</v>
      </c>
      <c r="O49" s="369">
        <f t="shared" si="3"/>
        <v>-2.2711565860550779E-7</v>
      </c>
      <c r="P49" s="370">
        <f>C49-I49</f>
        <v>-2.2190737305209041E-2</v>
      </c>
      <c r="Q49" s="192">
        <f>P49/7</f>
        <v>-3.1701053293155773E-3</v>
      </c>
    </row>
    <row r="50" spans="1:23" s="192" customFormat="1" x14ac:dyDescent="0.2">
      <c r="A50" s="367" t="s">
        <v>139</v>
      </c>
      <c r="B50" s="401">
        <f>SUM(B31:B37)</f>
        <v>3409.9798740000001</v>
      </c>
      <c r="C50" s="207">
        <f>SUM(C31:C37)</f>
        <v>96559.868009526923</v>
      </c>
      <c r="D50" s="207">
        <f>SUM(D38:D44)/7</f>
        <v>65.350513000000007</v>
      </c>
      <c r="E50" s="207">
        <f>SUM(E38:E44)/7</f>
        <v>18.528571428571428</v>
      </c>
      <c r="F50" s="207">
        <f>SUM(F31:F37)/7</f>
        <v>697.68093442857139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10"/>
        <v>#DIV/0!</v>
      </c>
      <c r="K50" s="207" t="e">
        <f t="shared" si="10"/>
        <v>#DIV/0!</v>
      </c>
      <c r="L50" s="207">
        <f>C50-I50</f>
        <v>96559.868009526923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3499.9038070000001</v>
      </c>
      <c r="C51" s="207">
        <f>SUM(C38:C44)</f>
        <v>99106.22998884035</v>
      </c>
      <c r="D51" s="207">
        <f>SUM(D32:D38)/7</f>
        <v>64.983953285714293</v>
      </c>
      <c r="E51" s="207">
        <f>SUM(E32:E38)/7</f>
        <v>18.322857142857142</v>
      </c>
      <c r="F51" s="207">
        <f>SUM(F38:F44)/7</f>
        <v>742.45410171428557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10"/>
        <v>#DIV/0!</v>
      </c>
      <c r="K51" s="207" t="e">
        <f t="shared" si="10"/>
        <v>#DIV/0!</v>
      </c>
      <c r="L51" s="207">
        <f>C51-I51</f>
        <v>99106.22998884035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575.00677499999995</v>
      </c>
      <c r="C52" s="405">
        <f>SUM(C45:C47)</f>
        <v>16282.377125426912</v>
      </c>
      <c r="D52" s="405">
        <f>SUM(D45:D47)/7</f>
        <v>9.4145409999999998</v>
      </c>
      <c r="E52" s="405">
        <f>SUM(E45:E47)/7</f>
        <v>2.69</v>
      </c>
      <c r="F52" s="405">
        <f>SUM(F45:F47)/7</f>
        <v>95.04421557142858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10"/>
        <v>#DIV/0!</v>
      </c>
      <c r="K52" s="405" t="e">
        <f t="shared" si="10"/>
        <v>#DIV/0!</v>
      </c>
      <c r="L52" s="405">
        <f>C52-I52</f>
        <v>16282.377125426912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189314.20360000004</v>
      </c>
      <c r="J54" s="141"/>
      <c r="K54" s="141"/>
      <c r="L54" s="140">
        <f>C54-I54</f>
        <v>-1.6606322897132486E-2</v>
      </c>
      <c r="M54" s="141"/>
      <c r="N54" s="141"/>
      <c r="O54" s="394">
        <f>L54/I54</f>
        <v>-8.7718314745257087E-8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211948.47512379417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211948.47512379417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401262.66211747134</v>
      </c>
      <c r="D56" s="161"/>
      <c r="E56" s="161"/>
      <c r="F56" s="161"/>
      <c r="G56" s="161"/>
      <c r="H56" s="162"/>
      <c r="I56" s="160">
        <f>I55+I54</f>
        <v>189314.20360000004</v>
      </c>
      <c r="J56" s="161"/>
      <c r="K56" s="161"/>
      <c r="L56" s="160">
        <f>C56-I56</f>
        <v>211948.4585174713</v>
      </c>
      <c r="M56" s="161"/>
      <c r="N56" s="161"/>
      <c r="O56" s="396">
        <f>L56/I56</f>
        <v>1.1195592009847024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13836.643521292113</v>
      </c>
      <c r="D57" s="150"/>
      <c r="E57" s="150"/>
      <c r="F57" s="150"/>
      <c r="G57" s="150"/>
      <c r="H57" s="151"/>
      <c r="I57" s="149">
        <f>AVERAGE(I17:I47)</f>
        <v>6528.0759862068981</v>
      </c>
      <c r="J57" s="150"/>
      <c r="K57" s="150"/>
      <c r="L57" s="152">
        <f>C57-I57</f>
        <v>7308.5675350852152</v>
      </c>
      <c r="M57" s="150"/>
      <c r="N57" s="150"/>
      <c r="O57" s="397">
        <f>L57/I57</f>
        <v>1.119559200984702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5" activePane="bottomLeft" state="frozen"/>
      <selection pane="bottomLeft" activeCell="A37" sqref="A37:J39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3617.8453</v>
      </c>
      <c r="I11" s="180">
        <f>(G11-F11)/G11</f>
        <v>0</v>
      </c>
      <c r="J11" s="181">
        <f>(H11-G11)/H11</f>
        <v>-8.6190397763357089E-7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608.42927610627146</v>
      </c>
      <c r="C12" s="130">
        <f>('Balance Volumétrico'!C12/'Balance Volumétrico'!F12)*G12</f>
        <v>5841.8028321797801</v>
      </c>
      <c r="D12" s="130">
        <f>('Balance Volumétrico'!D12/'Balance Volumétrico'!F12)*G12</f>
        <v>6836.0115405998104</v>
      </c>
      <c r="E12" s="130">
        <f>('Balance Volumétrico'!E12/'Balance Volumétrico'!F12)*G12</f>
        <v>0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42" si="1">(G12-F12)/G12</f>
        <v>0</v>
      </c>
      <c r="J12" s="181">
        <f t="shared" ref="J12:J42" si="2">(H12-G12)/H12</f>
        <v>-5.6817339426771256E-7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0</v>
      </c>
      <c r="J13" s="181">
        <f t="shared" si="2"/>
        <v>2.0890357050604549E-7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-2.0254706916325666E-16</v>
      </c>
      <c r="J14" s="181">
        <f t="shared" si="2"/>
        <v>-1.80752331923795E-7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0</v>
      </c>
      <c r="J15" s="181">
        <f t="shared" si="2"/>
        <v>6.6716380199067557E-7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0</v>
      </c>
      <c r="J16" s="181">
        <f t="shared" si="2"/>
        <v>-5.0941022144649485E-7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0</v>
      </c>
      <c r="J17" s="181">
        <f t="shared" si="2"/>
        <v>-1.2117937298940976E-7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0</v>
      </c>
      <c r="J18" s="181">
        <f t="shared" si="2"/>
        <v>-2.5322196147853429E-7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0</v>
      </c>
      <c r="J19" s="181">
        <f t="shared" si="2"/>
        <v>6.7717095290496146E-7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0</v>
      </c>
      <c r="J20" s="181">
        <f t="shared" si="2"/>
        <v>7.1193529766165623E-7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 t="shared" si="1"/>
        <v>0</v>
      </c>
      <c r="J21" s="181">
        <f t="shared" si="2"/>
        <v>-6.5683635173434003E-7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0</v>
      </c>
      <c r="J22" s="181">
        <f t="shared" si="2"/>
        <v>7.6091647486061145E-7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0</v>
      </c>
      <c r="J23" s="181">
        <f t="shared" si="2"/>
        <v>-4.2380209291753387E-7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0</v>
      </c>
      <c r="J24" s="181">
        <f t="shared" si="2"/>
        <v>1.1399239318347774E-6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20160216</v>
      </c>
      <c r="B26" s="130">
        <f>('Balance Volumétrico'!B26/'Balance Volumétrico'!F26)*G26</f>
        <v>661.19650767669782</v>
      </c>
      <c r="C26" s="130">
        <f>('Balance Volumétrico'!C26/'Balance Volumétrico'!F26)*G26</f>
        <v>3256.2913898004244</v>
      </c>
      <c r="D26" s="130">
        <f>('Balance Volumétrico'!D26/'Balance Volumétrico'!F26)*G26</f>
        <v>3210.656661509855</v>
      </c>
      <c r="E26" s="130">
        <f>('Balance Volumétrico'!E26/'Balance Volumétrico'!F26)*G26</f>
        <v>10201.897035625121</v>
      </c>
      <c r="F26" s="130">
        <f t="shared" si="0"/>
        <v>17330.041594612099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20160217</v>
      </c>
      <c r="B27" s="130">
        <f>('Balance Volumétrico'!B27/'Balance Volumétrico'!F27)*G27</f>
        <v>711.51326735032444</v>
      </c>
      <c r="C27" s="130">
        <f>('Balance Volumétrico'!C27/'Balance Volumétrico'!F27)*G27</f>
        <v>2771.1569359960004</v>
      </c>
      <c r="D27" s="130">
        <f>('Balance Volumétrico'!D27/'Balance Volumétrico'!F27)*G27</f>
        <v>3894.5989370754605</v>
      </c>
      <c r="E27" s="130">
        <f>('Balance Volumétrico'!E27/'Balance Volumétrico'!F27)*G27</f>
        <v>10803.261188758697</v>
      </c>
      <c r="F27" s="130">
        <f t="shared" si="0"/>
        <v>18180.530329180481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20160218</v>
      </c>
      <c r="B28" s="130">
        <f>('Balance Volumétrico'!B28/'Balance Volumétrico'!F28)*G28</f>
        <v>756.47605917426756</v>
      </c>
      <c r="C28" s="130">
        <f>('Balance Volumétrico'!C28/'Balance Volumétrico'!F28)*G28</f>
        <v>2757.8375526406853</v>
      </c>
      <c r="D28" s="130">
        <f>('Balance Volumétrico'!D28/'Balance Volumétrico'!F28)*G28</f>
        <v>3623.9772552925651</v>
      </c>
      <c r="E28" s="130">
        <f>('Balance Volumétrico'!E28/'Balance Volumétrico'!F28)*G28</f>
        <v>11210.061333266998</v>
      </c>
      <c r="F28" s="130">
        <f t="shared" si="0"/>
        <v>18348.352200374517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20160219</v>
      </c>
      <c r="B29" s="130">
        <f>('Balance Volumétrico'!B29/'Balance Volumétrico'!F29)*G29</f>
        <v>947.07042832169236</v>
      </c>
      <c r="C29" s="130">
        <f>('Balance Volumétrico'!C29/'Balance Volumétrico'!F29)*G29</f>
        <v>2673.5432370325884</v>
      </c>
      <c r="D29" s="130">
        <f>('Balance Volumétrico'!D29/'Balance Volumétrico'!F29)*G29</f>
        <v>3187.72525069222</v>
      </c>
      <c r="E29" s="130">
        <f>('Balance Volumétrico'!E29/'Balance Volumétrico'!F29)*G29</f>
        <v>9994.0318267637813</v>
      </c>
      <c r="F29" s="130">
        <f t="shared" si="0"/>
        <v>16802.370742810283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20160220</v>
      </c>
      <c r="B30" s="130">
        <f>('Balance Volumétrico'!B30/'Balance Volumétrico'!F30)*G30</f>
        <v>1088.8203629597022</v>
      </c>
      <c r="C30" s="130">
        <f>('Balance Volumétrico'!C30/'Balance Volumétrico'!F30)*G30</f>
        <v>2218.8991685084507</v>
      </c>
      <c r="D30" s="130">
        <f>('Balance Volumétrico'!D30/'Balance Volumétrico'!F30)*G30</f>
        <v>2526.8280327096231</v>
      </c>
      <c r="E30" s="130">
        <f>('Balance Volumétrico'!E30/'Balance Volumétrico'!F30)*G30</f>
        <v>4113.768617171223</v>
      </c>
      <c r="F30" s="130">
        <f t="shared" si="0"/>
        <v>9948.3161813489987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20160221</v>
      </c>
      <c r="B31" s="130">
        <f>('Balance Volumétrico'!B31/'Balance Volumétrico'!F31)*G31</f>
        <v>961.60463036582928</v>
      </c>
      <c r="C31" s="130">
        <f>('Balance Volumétrico'!C31/'Balance Volumétrico'!F31)*G31</f>
        <v>533.77633731744356</v>
      </c>
      <c r="D31" s="130">
        <f>('Balance Volumétrico'!D31/'Balance Volumétrico'!F31)*G31</f>
        <v>2571.0058742624692</v>
      </c>
      <c r="E31" s="130">
        <f>('Balance Volumétrico'!E31/'Balance Volumétrico'!F31)*G31</f>
        <v>1424.7489381705675</v>
      </c>
      <c r="F31" s="130">
        <f t="shared" si="0"/>
        <v>5491.1357801163094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20160222</v>
      </c>
      <c r="B32" s="130">
        <f>('Balance Volumétrico'!B32/'Balance Volumétrico'!F32)*G32</f>
        <v>707.7569689719877</v>
      </c>
      <c r="C32" s="130">
        <f>('Balance Volumétrico'!C32/'Balance Volumétrico'!F32)*G32</f>
        <v>2895.8296584547711</v>
      </c>
      <c r="D32" s="130">
        <f>('Balance Volumétrico'!D32/'Balance Volumétrico'!F32)*G32</f>
        <v>2915.0676876542957</v>
      </c>
      <c r="E32" s="130">
        <f>('Balance Volumétrico'!E32/'Balance Volumétrico'!F32)*G32</f>
        <v>791.79678073833247</v>
      </c>
      <c r="F32" s="130">
        <f t="shared" si="0"/>
        <v>7310.451095819386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1.244102025787491E-16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20160223</v>
      </c>
      <c r="B33" s="130">
        <f>('Balance Volumétrico'!B33/'Balance Volumétrico'!F33)*G33</f>
        <v>1171.7431816712428</v>
      </c>
      <c r="C33" s="130">
        <f>('Balance Volumétrico'!C33/'Balance Volumétrico'!F33)*G33</f>
        <v>2709.8453426247092</v>
      </c>
      <c r="D33" s="130">
        <f>('Balance Volumétrico'!D33/'Balance Volumétrico'!F33)*G33</f>
        <v>3213.4627824644595</v>
      </c>
      <c r="E33" s="130">
        <f>('Balance Volumétrico'!E33/'Balance Volumétrico'!F33)*G33</f>
        <v>1462.4081569695356</v>
      </c>
      <c r="F33" s="130">
        <f t="shared" si="0"/>
        <v>8557.4594637299469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20160224</v>
      </c>
      <c r="B34" s="130">
        <f>('Balance Volumétrico'!B34/'Balance Volumétrico'!F34)*G34</f>
        <v>1941.3577390369571</v>
      </c>
      <c r="C34" s="130">
        <f>('Balance Volumétrico'!C34/'Balance Volumétrico'!F34)*G34</f>
        <v>2800.7132924352572</v>
      </c>
      <c r="D34" s="130">
        <f>('Balance Volumétrico'!D34/'Balance Volumétrico'!F34)*G34</f>
        <v>3100.9336381711228</v>
      </c>
      <c r="E34" s="130">
        <f>('Balance Volumétrico'!E34/'Balance Volumétrico'!F34)*G34</f>
        <v>7328.19729826405</v>
      </c>
      <c r="F34" s="130">
        <f t="shared" si="0"/>
        <v>15171.201967907387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20160225</v>
      </c>
      <c r="B35" s="130">
        <f>('Balance Volumétrico'!B35/'Balance Volumétrico'!F35)*G35</f>
        <v>1934.466962374808</v>
      </c>
      <c r="C35" s="130">
        <f>('Balance Volumétrico'!C35/'Balance Volumétrico'!F35)*G35</f>
        <v>2820.0409834305015</v>
      </c>
      <c r="D35" s="130">
        <f>('Balance Volumétrico'!D35/'Balance Volumétrico'!F35)*G35</f>
        <v>3889.2219893786123</v>
      </c>
      <c r="E35" s="130">
        <f>('Balance Volumétrico'!E35/'Balance Volumétrico'!F35)*G35</f>
        <v>10626.888252668321</v>
      </c>
      <c r="F35" s="130">
        <f t="shared" si="0"/>
        <v>19270.61818785224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1.887837106017186E-16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20160226</v>
      </c>
      <c r="B36" s="130">
        <f>('Balance Volumétrico'!B36/'Balance Volumétrico'!F36)*G36</f>
        <v>1627.2432576771373</v>
      </c>
      <c r="C36" s="130">
        <f>('Balance Volumétrico'!C36/'Balance Volumétrico'!F36)*G36</f>
        <v>2801.0091237198103</v>
      </c>
      <c r="D36" s="130">
        <f>('Balance Volumétrico'!D36/'Balance Volumétrico'!F36)*G36</f>
        <v>4104.6298133177661</v>
      </c>
      <c r="E36" s="130">
        <f>('Balance Volumétrico'!E36/'Balance Volumétrico'!F36)*G36</f>
        <v>10064.763316343442</v>
      </c>
      <c r="F36" s="130">
        <f t="shared" si="0"/>
        <v>18597.645511058156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20160227</v>
      </c>
      <c r="B37" s="130">
        <f>('Balance Volumétrico'!B37/'Balance Volumétrico'!F37)*G37</f>
        <v>1212.2895973002937</v>
      </c>
      <c r="C37" s="130">
        <f>('Balance Volumétrico'!C37/'Balance Volumétrico'!F37)*G37</f>
        <v>2798.2925291066931</v>
      </c>
      <c r="D37" s="130">
        <f>('Balance Volumétrico'!D37/'Balance Volumétrico'!F37)*G37</f>
        <v>3070.72853718838</v>
      </c>
      <c r="E37" s="130">
        <f>('Balance Volumétrico'!E37/'Balance Volumétrico'!F37)*G37</f>
        <v>9393.4720258648485</v>
      </c>
      <c r="F37" s="130">
        <f t="shared" si="0"/>
        <v>16474.782689460215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20160228</v>
      </c>
      <c r="B38" s="130">
        <f>('Balance Volumétrico'!B38/'Balance Volumétrico'!F38)*G38</f>
        <v>757.99490510467376</v>
      </c>
      <c r="C38" s="130">
        <f>('Balance Volumétrico'!C38/'Balance Volumétrico'!F38)*G38</f>
        <v>1358.7084041969988</v>
      </c>
      <c r="D38" s="130">
        <f>('Balance Volumétrico'!D38/'Balance Volumétrico'!F38)*G38</f>
        <v>2912.2428080996165</v>
      </c>
      <c r="E38" s="130">
        <f>('Balance Volumétrico'!E38/'Balance Volumétrico'!F38)*G38</f>
        <v>8695.1249556117127</v>
      </c>
      <c r="F38" s="130">
        <f t="shared" si="0"/>
        <v>13724.071073013001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20160229</v>
      </c>
      <c r="B39" s="130">
        <f>('Balance Volumétrico'!B39/'Balance Volumétrico'!F39)*G39</f>
        <v>751.21472040912954</v>
      </c>
      <c r="C39" s="130">
        <f>('Balance Volumétrico'!C39/'Balance Volumétrico'!F39)*G39</f>
        <v>2673.6781984453964</v>
      </c>
      <c r="D39" s="130">
        <f>('Balance Volumétrico'!D39/'Balance Volumétrico'!F39)*G39</f>
        <v>3793.4323986251338</v>
      </c>
      <c r="E39" s="130">
        <f>('Balance Volumétrico'!E39/'Balance Volumétrico'!F39)*G39</f>
        <v>9064.0518079472513</v>
      </c>
      <c r="F39" s="130">
        <f t="shared" ref="F39" si="3">SUM(B39:E39)</f>
        <v>16282.377125426912</v>
      </c>
      <c r="G39" s="179">
        <f>'Comparativo vs. Proveedor'!C45</f>
        <v>16282.377125426912</v>
      </c>
      <c r="H39" s="129">
        <f>'Comparativo vs. Proveedor'!I45</f>
        <v>0</v>
      </c>
      <c r="I39" s="180">
        <f t="shared" ref="I39" si="4">(G39-F39)/G39</f>
        <v>0</v>
      </c>
      <c r="J39" s="181" t="e">
        <f t="shared" ref="J39" si="5">(H39-G39)/H39</f>
        <v>#DIV/0!</v>
      </c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19209.04293666633</v>
      </c>
      <c r="C42" s="207">
        <f>SUM(C11:C41)</f>
        <v>74160.575194676727</v>
      </c>
      <c r="D42" s="207">
        <f t="shared" ref="D42:E42" si="6">SUM(D11:D41)</f>
        <v>98305.674544191526</v>
      </c>
      <c r="E42" s="207">
        <f t="shared" si="6"/>
        <v>209587.36944193672</v>
      </c>
      <c r="F42" s="207">
        <f>SUM(F11:F41)</f>
        <v>401262.66211747122</v>
      </c>
      <c r="G42" s="207">
        <f>SUM(G11:G41)</f>
        <v>401262.66211747128</v>
      </c>
      <c r="H42" s="207">
        <f>SUM(H11:H41)</f>
        <v>189314.20360000004</v>
      </c>
      <c r="I42" s="180">
        <f t="shared" si="1"/>
        <v>1.4506124394007752E-16</v>
      </c>
      <c r="J42" s="181">
        <f t="shared" si="2"/>
        <v>-1.119559200984702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3978.294348271585</v>
      </c>
      <c r="C44" s="194">
        <f>SUM(C11:C24)</f>
        <v>36443.418704610463</v>
      </c>
      <c r="D44" s="194">
        <f t="shared" ref="D44:E44" si="7">SUM(D11:D24)</f>
        <v>49737.35548973034</v>
      </c>
      <c r="E44" s="194">
        <f t="shared" si="7"/>
        <v>99155.118451064758</v>
      </c>
      <c r="F44" s="194">
        <f>SUM(F11:F24)</f>
        <v>189314.18699367714</v>
      </c>
      <c r="G44" s="409">
        <f>SUM(G11:G24)</f>
        <v>189314.18699367714</v>
      </c>
      <c r="H44" s="409">
        <f>SUM(H11:H24)</f>
        <v>189314.20360000004</v>
      </c>
      <c r="I44" s="195">
        <f>(G44-F44)/G44</f>
        <v>0</v>
      </c>
      <c r="J44" s="208">
        <f>(H44-G44)/H44</f>
        <v>8.7718314745257087E-8</v>
      </c>
    </row>
    <row r="45" spans="1:11" x14ac:dyDescent="0.2">
      <c r="A45" s="197" t="s">
        <v>52</v>
      </c>
      <c r="B45" s="198">
        <f>B44/$F$44</f>
        <v>2.1014243102681233E-2</v>
      </c>
      <c r="C45" s="198">
        <f>C44/$F$44</f>
        <v>0.19250231207356705</v>
      </c>
      <c r="D45" s="198">
        <f t="shared" ref="D45:E45" si="8">D44/$F$44</f>
        <v>0.26272386808174869</v>
      </c>
      <c r="E45" s="198">
        <f t="shared" si="8"/>
        <v>0.52375957674200302</v>
      </c>
      <c r="F45" s="198">
        <f>SUM(B45:C45)</f>
        <v>0.21351655517624829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3978.2946972408913</v>
      </c>
      <c r="C46" s="201">
        <f>C45*$H$44</f>
        <v>36443.421901366019</v>
      </c>
      <c r="D46" s="201">
        <f t="shared" ref="D46:E46" si="9">D45*$H$44</f>
        <v>49737.359852607726</v>
      </c>
      <c r="E46" s="201">
        <f t="shared" si="9"/>
        <v>99155.12714878541</v>
      </c>
      <c r="F46" s="202">
        <f>SUM(B46:E46)</f>
        <v>189314.20360000007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0.1219105181164386</v>
      </c>
      <c r="C47" s="198">
        <f>(C46-'Balance Volumétrico'!C44)/'Balance Volumétrico'!C44</f>
        <v>0.11226680608472513</v>
      </c>
      <c r="D47" s="198">
        <f>(D46-'Balance Volumétrico'!D44)/'Balance Volumétrico'!D44</f>
        <v>9.6067694755337954E-2</v>
      </c>
      <c r="E47" s="198">
        <f>(E46-'Balance Volumétrico'!E44)/'Balance Volumétrico'!E44</f>
        <v>1.5309514118220459E-2</v>
      </c>
      <c r="F47" s="198">
        <f>(F46-'Balance Volumétrico'!F44)/'Balance Volumétrico'!F44</f>
        <v>5.5563195780294658E-2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15230.748588394743</v>
      </c>
      <c r="C49" s="194">
        <f>SUM(C25:C41)</f>
        <v>37717.156490066285</v>
      </c>
      <c r="D49" s="194">
        <f t="shared" ref="D49:E49" si="10">SUM(D25:D41)</f>
        <v>48568.319054461179</v>
      </c>
      <c r="E49" s="194">
        <f t="shared" si="10"/>
        <v>110432.25099087195</v>
      </c>
      <c r="F49" s="194">
        <f>SUM(F25:F41)</f>
        <v>211948.47512379417</v>
      </c>
      <c r="G49" s="409">
        <f>SUM(G25:G41)</f>
        <v>211948.47512379417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7.1860618857950351E-2</v>
      </c>
      <c r="C50" s="198">
        <f>C49/$F$49</f>
        <v>0.17795436588084237</v>
      </c>
      <c r="D50" s="198">
        <f t="shared" ref="D50:E50" si="11">D49/$F$49</f>
        <v>0.22915153801457433</v>
      </c>
      <c r="E50" s="198">
        <f t="shared" si="11"/>
        <v>0.52103347724663296</v>
      </c>
      <c r="F50" s="198">
        <f>SUM(B50:C50)</f>
        <v>0.24981498473879271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15230.748588394745</v>
      </c>
      <c r="C51" s="201">
        <f>C50*MAX($G$49,$H$49)</f>
        <v>37717.156490066285</v>
      </c>
      <c r="D51" s="201">
        <f t="shared" ref="D51:E51" si="12">D50*MAX($G$49,$H$49)</f>
        <v>48568.319054461179</v>
      </c>
      <c r="E51" s="201">
        <f t="shared" si="12"/>
        <v>110432.25099087197</v>
      </c>
      <c r="F51" s="202">
        <f>SUM(B51:E51)</f>
        <v>211948.47512379417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1.1808183644107137E-2</v>
      </c>
      <c r="C52" s="198">
        <f>(C51-'Balance Volumétrico'!C49)/'Balance Volumétrico'!C49</f>
        <v>1.1916306443438553E-2</v>
      </c>
      <c r="D52" s="198">
        <f>(D51-'Balance Volumétrico'!D49)/'Balance Volumétrico'!D49</f>
        <v>1.1987561820706746E-2</v>
      </c>
      <c r="E52" s="198">
        <f>(E51-'Balance Volumétrico'!E49)/'Balance Volumétrico'!E49</f>
        <v>1.2684673778502928E-2</v>
      </c>
      <c r="F52" s="198">
        <f>(F51-'Balance Volumétrico'!F49)/'Balance Volumétrico'!F49</f>
        <v>1.2325069369694353E-2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N40" sqref="N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1.6036355152211692</v>
      </c>
      <c r="C11" s="223">
        <f>'Ajuste Volumétrico'!C11*K11/1000000</f>
        <v>18.673444666130944</v>
      </c>
      <c r="D11" s="223">
        <f>'Ajuste Volumétrico'!D11*K11/1000000</f>
        <v>97.394130291099003</v>
      </c>
      <c r="E11" s="223">
        <f>'Ajuste Volumétrico'!E11*K11/1000000</f>
        <v>13.04290219046551</v>
      </c>
      <c r="F11" s="224">
        <f>SUM(B11:E11)</f>
        <v>130.71411266291662</v>
      </c>
      <c r="G11" s="225">
        <f>'Ajuste Volumétrico'!G11*K11/1000000</f>
        <v>130.71411266291662</v>
      </c>
      <c r="H11" s="224">
        <f>'Ajuste Volumétrico'!H11*K11/1000000</f>
        <v>130.71400000000011</v>
      </c>
      <c r="I11" s="83">
        <f>(G11-F11)/G11</f>
        <v>0</v>
      </c>
      <c r="J11" s="226">
        <f>(H11-G11)/H11</f>
        <v>-8.6190397744031598E-7</v>
      </c>
      <c r="K11" s="227">
        <v>36130.345319077103</v>
      </c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22.057207156502272</v>
      </c>
      <c r="C12" s="223">
        <f>'Ajuste Volumétrico'!C12*K12/1000000</f>
        <v>211.78115566931527</v>
      </c>
      <c r="D12" s="223">
        <f>'Ajuste Volumétrico'!D12*K12/1000000</f>
        <v>247.82391084171573</v>
      </c>
      <c r="E12" s="223">
        <f>'Ajuste Volumétrico'!E12*K12/1000000</f>
        <v>0</v>
      </c>
      <c r="F12" s="224">
        <f t="shared" ref="F12:F38" si="0">SUM(B12:E12)</f>
        <v>481.66227366753327</v>
      </c>
      <c r="G12" s="82">
        <f>'Ajuste Volumétrico'!G12*K12/1000000</f>
        <v>481.66227366753327</v>
      </c>
      <c r="H12" s="73">
        <f>'Ajuste Volumétrico'!H12*K12/1000000</f>
        <v>481.66199999999986</v>
      </c>
      <c r="I12" s="83">
        <f t="shared" ref="I12:I38" si="1">(G12-F12)/G12</f>
        <v>0</v>
      </c>
      <c r="J12" s="226">
        <f t="shared" ref="J12:J38" si="2">(H12-G12)/H12</f>
        <v>-5.6817339421896814E-7</v>
      </c>
      <c r="K12" s="113">
        <v>36252.705158536199</v>
      </c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107.99751058211288</v>
      </c>
      <c r="D13" s="223">
        <f>'Ajuste Volumétrico'!D13*K13/1000000</f>
        <v>127.6334215970425</v>
      </c>
      <c r="E13" s="223">
        <f>'Ajuste Volumétrico'!E13*K13/1000000</f>
        <v>406.56593366359868</v>
      </c>
      <c r="F13" s="224">
        <f t="shared" si="0"/>
        <v>642.19686584275405</v>
      </c>
      <c r="G13" s="82">
        <f>'Ajuste Volumétrico'!G13*K13/1000000</f>
        <v>642.19686584275405</v>
      </c>
      <c r="H13" s="73">
        <f>'Ajuste Volumétrico'!H13*K13/1000000</f>
        <v>642.19700000000023</v>
      </c>
      <c r="I13" s="83">
        <f t="shared" si="1"/>
        <v>0</v>
      </c>
      <c r="J13" s="226">
        <f t="shared" si="2"/>
        <v>2.0890357036814453E-7</v>
      </c>
      <c r="K13" s="113">
        <v>36103.068727392099</v>
      </c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98.716426546196786</v>
      </c>
      <c r="D14" s="223">
        <f>'Ajuste Volumétrico'!D14*K14/1000000</f>
        <v>135.09912138747211</v>
      </c>
      <c r="E14" s="223">
        <f>'Ajuste Volumétrico'!E14*K14/1000000</f>
        <v>418.07156989642561</v>
      </c>
      <c r="F14" s="224">
        <f t="shared" si="0"/>
        <v>651.88711783009444</v>
      </c>
      <c r="G14" s="82">
        <f>'Ajuste Volumétrico'!G14*K14/1000000</f>
        <v>651.88711783009444</v>
      </c>
      <c r="H14" s="73">
        <f>'Ajuste Volumétrico'!H14*K14/1000000</f>
        <v>651.88699999999903</v>
      </c>
      <c r="I14" s="83">
        <f t="shared" si="1"/>
        <v>0</v>
      </c>
      <c r="J14" s="226">
        <f t="shared" si="2"/>
        <v>-1.8075233193057214E-7</v>
      </c>
      <c r="K14" s="113">
        <v>36294.281012407097</v>
      </c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14.629310548823154</v>
      </c>
      <c r="C15" s="223">
        <f>'Ajuste Volumétrico'!C15*K15/1000000</f>
        <v>104.40513022058853</v>
      </c>
      <c r="D15" s="223">
        <f>'Ajuste Volumétrico'!D15*K15/1000000</f>
        <v>120.14552764653749</v>
      </c>
      <c r="E15" s="223">
        <f>'Ajuste Volumétrico'!E15*K15/1000000</f>
        <v>417.69459334082916</v>
      </c>
      <c r="F15" s="224">
        <f t="shared" si="0"/>
        <v>656.87456175677835</v>
      </c>
      <c r="G15" s="82">
        <f>'Ajuste Volumétrico'!G15*K15/1000000</f>
        <v>656.87456175677835</v>
      </c>
      <c r="H15" s="73">
        <f>'Ajuste Volumétrico'!H15*K15/1000000</f>
        <v>656.8750000000008</v>
      </c>
      <c r="I15" s="83">
        <f t="shared" si="1"/>
        <v>0</v>
      </c>
      <c r="J15" s="226">
        <f t="shared" si="2"/>
        <v>6.6716380201325006E-7</v>
      </c>
      <c r="K15" s="113">
        <v>36378.596969600199</v>
      </c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54.191976456747547</v>
      </c>
      <c r="C16" s="223">
        <f>'Ajuste Volumétrico'!C16*K16/1000000</f>
        <v>87.228386432501722</v>
      </c>
      <c r="D16" s="223">
        <f>'Ajuste Volumétrico'!D16*K16/1000000</f>
        <v>131.87736279184463</v>
      </c>
      <c r="E16" s="223">
        <f>'Ajuste Volumétrico'!E16*K16/1000000</f>
        <v>185.26450791507617</v>
      </c>
      <c r="F16" s="224">
        <f t="shared" si="0"/>
        <v>458.56223359617002</v>
      </c>
      <c r="G16" s="82">
        <f>'Ajuste Volumétrico'!G16*K16/1000000</f>
        <v>458.56223359617007</v>
      </c>
      <c r="H16" s="73">
        <f>'Ajuste Volumétrico'!H16*K16/1000000</f>
        <v>458.56200000000013</v>
      </c>
      <c r="I16" s="83">
        <f t="shared" si="1"/>
        <v>1.2396009678997423E-16</v>
      </c>
      <c r="J16" s="226">
        <f t="shared" si="2"/>
        <v>-5.0941022140663369E-7</v>
      </c>
      <c r="K16" s="113">
        <v>36324.159677350101</v>
      </c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43.150426686282621</v>
      </c>
      <c r="C17" s="223">
        <f>'Ajuste Volumétrico'!C17*K17/1000000</f>
        <v>15.0422607023428</v>
      </c>
      <c r="D17" s="223">
        <f>'Ajuste Volumétrico'!D17*K17/1000000</f>
        <v>115.3605978924197</v>
      </c>
      <c r="E17" s="223">
        <f>'Ajuste Volumétrico'!E17*K17/1000000</f>
        <v>126.30375105543794</v>
      </c>
      <c r="F17" s="224">
        <f t="shared" si="0"/>
        <v>299.85703633648308</v>
      </c>
      <c r="G17" s="82">
        <f>'Ajuste Volumétrico'!G17*K17/1000000</f>
        <v>299.85703633648308</v>
      </c>
      <c r="H17" s="73">
        <f>'Ajuste Volumétrico'!H17*K17/1000000</f>
        <v>299.8569999999998</v>
      </c>
      <c r="I17" s="83">
        <f t="shared" si="1"/>
        <v>0</v>
      </c>
      <c r="J17" s="226">
        <f t="shared" si="2"/>
        <v>-1.2117937308950632E-7</v>
      </c>
      <c r="K17" s="113">
        <v>36242.928095286203</v>
      </c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5.1702376013754572</v>
      </c>
      <c r="C18" s="223">
        <f>'Ajuste Volumétrico'!C18*K18/1000000</f>
        <v>110.13721969548727</v>
      </c>
      <c r="D18" s="223">
        <f>'Ajuste Volumétrico'!D18*K18/1000000</f>
        <v>128.02847355348436</v>
      </c>
      <c r="E18" s="223">
        <f>'Ajuste Volumétrico'!E18*K18/1000000</f>
        <v>295.96820571326992</v>
      </c>
      <c r="F18" s="224">
        <f t="shared" si="0"/>
        <v>539.30413656361702</v>
      </c>
      <c r="G18" s="82">
        <f>'Ajuste Volumétrico'!G18*K18/1000000</f>
        <v>539.30413656361702</v>
      </c>
      <c r="H18" s="73">
        <f>'Ajuste Volumétrico'!H18*K18/1000000</f>
        <v>539.3040000000002</v>
      </c>
      <c r="I18" s="83">
        <f t="shared" si="1"/>
        <v>0</v>
      </c>
      <c r="J18" s="226">
        <f t="shared" si="2"/>
        <v>-2.5322196167697611E-7</v>
      </c>
      <c r="K18" s="113">
        <v>36502.250235696003</v>
      </c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111.87078646342714</v>
      </c>
      <c r="D19" s="223">
        <f>'Ajuste Volumétrico'!D19*K19/1000000</f>
        <v>119.7931247669966</v>
      </c>
      <c r="E19" s="223">
        <f>'Ajuste Volumétrico'!E19*K19/1000000</f>
        <v>402.97065901318814</v>
      </c>
      <c r="F19" s="224">
        <f t="shared" si="0"/>
        <v>634.63457024361185</v>
      </c>
      <c r="G19" s="82">
        <f>'Ajuste Volumétrico'!G19*K19/1000000</f>
        <v>634.63457024361185</v>
      </c>
      <c r="H19" s="73">
        <f>'Ajuste Volumétrico'!H19*K19/1000000</f>
        <v>634.63499999999954</v>
      </c>
      <c r="I19" s="83">
        <f t="shared" si="1"/>
        <v>0</v>
      </c>
      <c r="J19" s="226">
        <f t="shared" si="2"/>
        <v>6.7717095289251336E-7</v>
      </c>
      <c r="K19" s="113">
        <v>36434.450557738397</v>
      </c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97.980184487829632</v>
      </c>
      <c r="D20" s="223">
        <f>'Ajuste Volumétrico'!D20*K20/1000000</f>
        <v>123.8283955026573</v>
      </c>
      <c r="E20" s="223">
        <f>'Ajuste Volumétrico'!E20*K20/1000000</f>
        <v>387.75998603582633</v>
      </c>
      <c r="F20" s="224">
        <f t="shared" si="0"/>
        <v>609.56856602631319</v>
      </c>
      <c r="G20" s="82">
        <f>'Ajuste Volumétrico'!G20*K20/1000000</f>
        <v>609.56856602631319</v>
      </c>
      <c r="H20" s="73">
        <f>'Ajuste Volumétrico'!H20*K20/1000000</f>
        <v>609.56900000000076</v>
      </c>
      <c r="I20" s="83">
        <f t="shared" si="1"/>
        <v>0</v>
      </c>
      <c r="J20" s="226">
        <f t="shared" si="2"/>
        <v>7.1193529783107902E-7</v>
      </c>
      <c r="K20" s="113">
        <v>36377.276148856101</v>
      </c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2.5006997590576807</v>
      </c>
      <c r="C21" s="223">
        <f>'Ajuste Volumétrico'!C21*K21/1000000</f>
        <v>109.44238945523027</v>
      </c>
      <c r="D21" s="223">
        <f>'Ajuste Volumétrico'!D21*K21/1000000</f>
        <v>130.29381244619654</v>
      </c>
      <c r="E21" s="223">
        <f>'Ajuste Volumétrico'!E21*K21/1000000</f>
        <v>388.41751257598867</v>
      </c>
      <c r="F21" s="224">
        <f t="shared" si="0"/>
        <v>630.65441423647314</v>
      </c>
      <c r="G21" s="82">
        <f>'Ajuste Volumétrico'!G21*K21/1000000</f>
        <v>630.65441423647303</v>
      </c>
      <c r="H21" s="73">
        <f>'Ajuste Volumétrico'!H21*K21/1000000</f>
        <v>630.65400000000056</v>
      </c>
      <c r="I21" s="83">
        <f t="shared" si="1"/>
        <v>-1.8026804404319527E-16</v>
      </c>
      <c r="J21" s="226">
        <f t="shared" si="2"/>
        <v>-6.568363515743103E-7</v>
      </c>
      <c r="K21" s="113">
        <v>36346.7665285318</v>
      </c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1.1072524386438611</v>
      </c>
      <c r="C22" s="223">
        <f>'Ajuste Volumétrico'!C22*K22/1000000</f>
        <v>78.762556802199981</v>
      </c>
      <c r="D22" s="223">
        <f>'Ajuste Volumétrico'!D22*K22/1000000</f>
        <v>128.1460155657162</v>
      </c>
      <c r="E22" s="223">
        <f>'Ajuste Volumétrico'!E22*K22/1000000</f>
        <v>376.90873011437031</v>
      </c>
      <c r="F22" s="224">
        <f t="shared" si="0"/>
        <v>584.9245549209304</v>
      </c>
      <c r="G22" s="82">
        <f>'Ajuste Volumétrico'!G22*K22/1000000</f>
        <v>584.9245549209304</v>
      </c>
      <c r="H22" s="73">
        <f>'Ajuste Volumétrico'!H22*K22/1000000</f>
        <v>584.92499999999939</v>
      </c>
      <c r="I22" s="83">
        <f t="shared" si="1"/>
        <v>0</v>
      </c>
      <c r="J22" s="226">
        <f t="shared" si="2"/>
        <v>7.609164747302877E-7</v>
      </c>
      <c r="K22" s="113">
        <v>36411.830417065801</v>
      </c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112.35049648135059</v>
      </c>
      <c r="D23" s="223">
        <f>'Ajuste Volumétrico'!D23*K23/1000000</f>
        <v>116.71577754318771</v>
      </c>
      <c r="E23" s="223">
        <f>'Ajuste Volumétrico'!E23*K23/1000000</f>
        <v>146.42188510806241</v>
      </c>
      <c r="F23" s="224">
        <f t="shared" si="0"/>
        <v>375.48815913260069</v>
      </c>
      <c r="G23" s="82">
        <f>'Ajuste Volumétrico'!G23*K23/1000000</f>
        <v>375.48815913260074</v>
      </c>
      <c r="H23" s="73">
        <f>'Ajuste Volumétrico'!H23*K23/1000000</f>
        <v>375.48800000000045</v>
      </c>
      <c r="I23" s="83">
        <f t="shared" si="1"/>
        <v>1.513853832092058E-16</v>
      </c>
      <c r="J23" s="226">
        <f t="shared" si="2"/>
        <v>-4.2380209297794627E-7</v>
      </c>
      <c r="K23" s="113">
        <v>36451.143790932198</v>
      </c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60.107126238174907</v>
      </c>
      <c r="D24" s="223">
        <f>'Ajuste Volumétrico'!D24*K24/1000000</f>
        <v>84.774943795248518</v>
      </c>
      <c r="E24" s="223">
        <f>'Ajuste Volumétrico'!E24*K24/1000000</f>
        <v>38.784720600167901</v>
      </c>
      <c r="F24" s="224">
        <f t="shared" si="0"/>
        <v>183.66679063359132</v>
      </c>
      <c r="G24" s="82">
        <f>'Ajuste Volumétrico'!G24*K24/1000000</f>
        <v>183.66679063359132</v>
      </c>
      <c r="H24" s="73">
        <f>'Ajuste Volumétrico'!H24*K24/1000000</f>
        <v>183.66700000000012</v>
      </c>
      <c r="I24" s="83">
        <f t="shared" si="1"/>
        <v>0</v>
      </c>
      <c r="J24" s="226">
        <f t="shared" si="2"/>
        <v>1.1399239318796553E-6</v>
      </c>
      <c r="K24" s="113">
        <v>36438.163424667997</v>
      </c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97.448346555707118</v>
      </c>
      <c r="D25" s="223">
        <f>'Ajuste Volumétrico'!D25*K25/1000000</f>
        <v>93.998519288984312</v>
      </c>
      <c r="E25" s="223">
        <f>'Ajuste Volumétrico'!E25*K25/1000000</f>
        <v>193.52418118809436</v>
      </c>
      <c r="F25" s="224">
        <f t="shared" si="0"/>
        <v>384.9710470327858</v>
      </c>
      <c r="G25" s="82">
        <f>'Ajuste Volumétrico'!G25*K25/1000000</f>
        <v>384.97104703278575</v>
      </c>
      <c r="H25" s="73">
        <f>'Ajuste Volumétrico'!H25*K25/1000000</f>
        <v>0</v>
      </c>
      <c r="I25" s="83">
        <f t="shared" si="1"/>
        <v>-1.476563479226192E-16</v>
      </c>
      <c r="J25" s="226" t="e">
        <f t="shared" si="2"/>
        <v>#DIV/0!</v>
      </c>
      <c r="K25" s="114">
        <v>36807.207830139901</v>
      </c>
      <c r="L25" s="106"/>
      <c r="M25" s="107"/>
    </row>
    <row r="26" spans="1:13" x14ac:dyDescent="0.2">
      <c r="A26" s="342">
        <f>'Comparativo vs. Proveedor'!A32</f>
        <v>20160216</v>
      </c>
      <c r="B26" s="74">
        <f>'Ajuste Volumétrico'!B26*K26/1000000</f>
        <v>24.33679727461891</v>
      </c>
      <c r="C26" s="223">
        <f>'Ajuste Volumétrico'!C26*K26/1000000</f>
        <v>119.85499393987932</v>
      </c>
      <c r="D26" s="223">
        <f>'Ajuste Volumétrico'!D26*K26/1000000</f>
        <v>118.17530701141638</v>
      </c>
      <c r="E26" s="223">
        <f>'Ajuste Volumétrico'!E26*K26/1000000</f>
        <v>375.50334445194204</v>
      </c>
      <c r="F26" s="224">
        <f t="shared" si="0"/>
        <v>637.87044267785666</v>
      </c>
      <c r="G26" s="82">
        <f>'Ajuste Volumétrico'!G26*K26/1000000</f>
        <v>637.87044267785666</v>
      </c>
      <c r="H26" s="73">
        <f>'Ajuste Volumétrico'!H26*K26/1000000</f>
        <v>0</v>
      </c>
      <c r="I26" s="83">
        <f t="shared" si="1"/>
        <v>0</v>
      </c>
      <c r="J26" s="226" t="e">
        <f t="shared" si="2"/>
        <v>#DIV/0!</v>
      </c>
      <c r="K26" s="114">
        <v>36807.207830139901</v>
      </c>
      <c r="L26" s="106"/>
      <c r="M26" s="107"/>
    </row>
    <row r="27" spans="1:13" x14ac:dyDescent="0.2">
      <c r="A27" s="342">
        <f>'Comparativo vs. Proveedor'!A33</f>
        <v>20160217</v>
      </c>
      <c r="B27" s="74">
        <f>'Ajuste Volumétrico'!B27*K27/1000000</f>
        <v>26.188816705265289</v>
      </c>
      <c r="C27" s="223">
        <f>'Ajuste Volumétrico'!C27*K27/1000000</f>
        <v>101.99854927313848</v>
      </c>
      <c r="D27" s="223">
        <f>'Ajuste Volumétrico'!D27*K27/1000000</f>
        <v>143.34931249197842</v>
      </c>
      <c r="E27" s="223">
        <f>'Ajuste Volumétrico'!E27*K27/1000000</f>
        <v>397.63787981792564</v>
      </c>
      <c r="F27" s="224">
        <f t="shared" si="0"/>
        <v>669.17455828830782</v>
      </c>
      <c r="G27" s="82">
        <f>'Ajuste Volumétrico'!G27*K27/1000000</f>
        <v>669.17455828830782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36807.207830139901</v>
      </c>
      <c r="L27" s="106"/>
      <c r="M27" s="107"/>
    </row>
    <row r="28" spans="1:13" x14ac:dyDescent="0.2">
      <c r="A28" s="342">
        <f>'Comparativo vs. Proveedor'!A34</f>
        <v>20160218</v>
      </c>
      <c r="B28" s="74">
        <f>'Ajuste Volumétrico'!B28*K28/1000000</f>
        <v>27.843771528552477</v>
      </c>
      <c r="C28" s="223">
        <f>'Ajuste Volumétrico'!C28*K28/1000000</f>
        <v>101.5082999618101</v>
      </c>
      <c r="D28" s="223">
        <f>'Ajuste Volumétrico'!D28*K28/1000000</f>
        <v>133.3884840072534</v>
      </c>
      <c r="E28" s="223">
        <f>'Ajuste Volumétrico'!E28*K28/1000000</f>
        <v>412.61105728217359</v>
      </c>
      <c r="F28" s="224">
        <f t="shared" si="0"/>
        <v>675.35161277978955</v>
      </c>
      <c r="G28" s="82">
        <f>'Ajuste Volumétrico'!G28*K28/1000000</f>
        <v>675.35161277978955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36807.207830139901</v>
      </c>
      <c r="L28" s="106"/>
      <c r="M28" s="107"/>
    </row>
    <row r="29" spans="1:13" x14ac:dyDescent="0.2">
      <c r="A29" s="342">
        <f>'Comparativo vs. Proveedor'!A35</f>
        <v>20160219</v>
      </c>
      <c r="B29" s="74">
        <f>'Ajuste Volumétrico'!B29*K29/1000000</f>
        <v>34.859018085016146</v>
      </c>
      <c r="C29" s="223">
        <f>'Ajuste Volumétrico'!C29*K29/1000000</f>
        <v>98.405661568323467</v>
      </c>
      <c r="D29" s="223">
        <f>'Ajuste Volumétrico'!D29*K29/1000000</f>
        <v>117.33126580761336</v>
      </c>
      <c r="E29" s="223">
        <f>'Ajuste Volumétrico'!E29*K29/1000000</f>
        <v>367.85240650872726</v>
      </c>
      <c r="F29" s="224">
        <f t="shared" si="0"/>
        <v>618.44835196968029</v>
      </c>
      <c r="G29" s="82">
        <f>'Ajuste Volumétrico'!G29*K29/1000000</f>
        <v>618.44835196968017</v>
      </c>
      <c r="H29" s="73">
        <f>'Ajuste Volumétrico'!H29*K29/1000000</f>
        <v>0</v>
      </c>
      <c r="I29" s="83">
        <f t="shared" si="1"/>
        <v>-1.8382592072488795E-16</v>
      </c>
      <c r="J29" s="226" t="e">
        <f t="shared" si="2"/>
        <v>#DIV/0!</v>
      </c>
      <c r="K29" s="114">
        <v>36807.207830139901</v>
      </c>
      <c r="L29" s="106"/>
      <c r="M29" s="107"/>
    </row>
    <row r="30" spans="1:13" x14ac:dyDescent="0.2">
      <c r="A30" s="342">
        <f>'Comparativo vs. Proveedor'!A36</f>
        <v>20160220</v>
      </c>
      <c r="B30" s="74">
        <f>'Ajuste Volumétrico'!B30*K30/1000000</f>
        <v>40.076437389146122</v>
      </c>
      <c r="C30" s="223">
        <f>'Ajuste Volumétrico'!C30*K30/1000000</f>
        <v>81.67148284941517</v>
      </c>
      <c r="D30" s="223">
        <f>'Ajuste Volumétrico'!D30*K30/1000000</f>
        <v>93.005484550966656</v>
      </c>
      <c r="E30" s="223">
        <f>'Ajuste Volumétrico'!E30*K30/1000000</f>
        <v>151.41633645732844</v>
      </c>
      <c r="F30" s="224">
        <f t="shared" si="0"/>
        <v>366.1697412468564</v>
      </c>
      <c r="G30" s="82">
        <f>'Ajuste Volumétrico'!G30*K30/1000000</f>
        <v>366.16974124685635</v>
      </c>
      <c r="H30" s="73">
        <f>'Ajuste Volumétrico'!H30*K30/1000000</f>
        <v>0</v>
      </c>
      <c r="I30" s="83">
        <f t="shared" si="1"/>
        <v>-1.5523789231531984E-16</v>
      </c>
      <c r="J30" s="226" t="e">
        <f t="shared" si="2"/>
        <v>#DIV/0!</v>
      </c>
      <c r="K30" s="114">
        <v>36807.207830139901</v>
      </c>
      <c r="L30" s="106"/>
      <c r="M30" s="107"/>
    </row>
    <row r="31" spans="1:13" x14ac:dyDescent="0.2">
      <c r="A31" s="342">
        <f>'Comparativo vs. Proveedor'!A37</f>
        <v>20160221</v>
      </c>
      <c r="B31" s="74">
        <f>'Ajuste Volumétrico'!B31*K31/1000000</f>
        <v>35.393981480299935</v>
      </c>
      <c r="C31" s="223">
        <f>'Ajuste Volumétrico'!C31*K31/1000000</f>
        <v>19.646816582454008</v>
      </c>
      <c r="D31" s="223">
        <f>'Ajuste Volumétrico'!D31*K31/1000000</f>
        <v>94.631547546489244</v>
      </c>
      <c r="E31" s="223">
        <f>'Ajuste Volumétrico'!E31*K31/1000000</f>
        <v>52.441030273015222</v>
      </c>
      <c r="F31" s="224">
        <f t="shared" si="0"/>
        <v>202.11337588225842</v>
      </c>
      <c r="G31" s="82">
        <f>'Ajuste Volumétrico'!G31*K31/1000000</f>
        <v>202.11337588225842</v>
      </c>
      <c r="H31" s="73">
        <f>'Ajuste Volumétrico'!H31*K31/1000000</f>
        <v>0</v>
      </c>
      <c r="I31" s="83">
        <f t="shared" si="1"/>
        <v>0</v>
      </c>
      <c r="J31" s="226" t="e">
        <f t="shared" si="2"/>
        <v>#DIV/0!</v>
      </c>
      <c r="K31" s="114">
        <v>36807.207830139901</v>
      </c>
      <c r="L31" s="106"/>
      <c r="M31" s="107"/>
    </row>
    <row r="32" spans="1:13" x14ac:dyDescent="0.2">
      <c r="A32" s="342">
        <f>'Comparativo vs. Proveedor'!A38</f>
        <v>20160222</v>
      </c>
      <c r="B32" s="74">
        <f>'Ajuste Volumétrico'!B32*K32/1000000</f>
        <v>26.050557850181828</v>
      </c>
      <c r="C32" s="223">
        <f>'Ajuste Volumétrico'!C32*K32/1000000</f>
        <v>106.58740407942781</v>
      </c>
      <c r="D32" s="223">
        <f>'Ajuste Volumétrico'!D32*K32/1000000</f>
        <v>107.295502218417</v>
      </c>
      <c r="E32" s="223">
        <f>'Ajuste Volumétrico'!E32*K32/1000000</f>
        <v>29.143828667871517</v>
      </c>
      <c r="F32" s="224">
        <f t="shared" si="0"/>
        <v>269.07729281589815</v>
      </c>
      <c r="G32" s="82">
        <f>'Ajuste Volumétrico'!G32*K32/1000000</f>
        <v>269.0772928158982</v>
      </c>
      <c r="H32" s="73">
        <f>'Ajuste Volumétrico'!H32*K32/1000000</f>
        <v>0</v>
      </c>
      <c r="I32" s="83">
        <f t="shared" si="1"/>
        <v>2.1125312457970986E-16</v>
      </c>
      <c r="J32" s="226" t="e">
        <f t="shared" si="2"/>
        <v>#DIV/0!</v>
      </c>
      <c r="K32" s="114">
        <v>36807.207830139901</v>
      </c>
      <c r="L32" s="108"/>
      <c r="M32" s="107"/>
    </row>
    <row r="33" spans="1:13" x14ac:dyDescent="0.2">
      <c r="A33" s="342">
        <f>'Comparativo vs. Proveedor'!A39</f>
        <v>20160223</v>
      </c>
      <c r="B33" s="74">
        <f>'Ajuste Volumétrico'!B33*K33/1000000</f>
        <v>43.128594811322806</v>
      </c>
      <c r="C33" s="223">
        <f>'Ajuste Volumétrico'!C33*K33/1000000</f>
        <v>99.74184071352434</v>
      </c>
      <c r="D33" s="223">
        <f>'Ajuste Volumétrico'!D33*K33/1000000</f>
        <v>118.278592488589</v>
      </c>
      <c r="E33" s="223">
        <f>'Ajuste Volumétrico'!E33*K33/1000000</f>
        <v>53.827160966069556</v>
      </c>
      <c r="F33" s="224">
        <f t="shared" si="0"/>
        <v>314.97618897950565</v>
      </c>
      <c r="G33" s="82">
        <f>'Ajuste Volumétrico'!G33*K33/1000000</f>
        <v>314.97618897950571</v>
      </c>
      <c r="H33" s="73">
        <f>'Ajuste Volumétrico'!H33*K33/1000000</f>
        <v>0</v>
      </c>
      <c r="I33" s="83">
        <f t="shared" si="1"/>
        <v>1.8046893971565134E-16</v>
      </c>
      <c r="J33" s="226" t="e">
        <f t="shared" si="2"/>
        <v>#DIV/0!</v>
      </c>
      <c r="K33" s="114">
        <v>36807.207830139901</v>
      </c>
      <c r="L33" s="108"/>
      <c r="M33" s="107"/>
    </row>
    <row r="34" spans="1:13" x14ac:dyDescent="0.2">
      <c r="A34" s="342">
        <f>'Comparativo vs. Proveedor'!A40</f>
        <v>20160224</v>
      </c>
      <c r="B34" s="74">
        <f>'Ajuste Volumétrico'!B34*K34/1000000</f>
        <v>71.455957773383787</v>
      </c>
      <c r="C34" s="223">
        <f>'Ajuste Volumétrico'!C34*K34/1000000</f>
        <v>103.0864362272999</v>
      </c>
      <c r="D34" s="223">
        <f>'Ajuste Volumétrico'!D34*K34/1000000</f>
        <v>114.13670888763636</v>
      </c>
      <c r="E34" s="223">
        <f>'Ajuste Volumétrico'!E34*K34/1000000</f>
        <v>269.73048097747466</v>
      </c>
      <c r="F34" s="224">
        <f t="shared" si="0"/>
        <v>558.40958386579473</v>
      </c>
      <c r="G34" s="82">
        <f>'Ajuste Volumétrico'!G34*K34/1000000</f>
        <v>558.40958386579462</v>
      </c>
      <c r="H34" s="73">
        <f>'Ajuste Volumétrico'!H34*K34/1000000</f>
        <v>0</v>
      </c>
      <c r="I34" s="83">
        <f t="shared" si="1"/>
        <v>-2.0359041285534054E-16</v>
      </c>
      <c r="J34" s="226" t="e">
        <f t="shared" si="2"/>
        <v>#DIV/0!</v>
      </c>
      <c r="K34" s="114">
        <v>36807.207830139901</v>
      </c>
      <c r="L34" s="108"/>
      <c r="M34" s="107"/>
    </row>
    <row r="35" spans="1:13" x14ac:dyDescent="0.2">
      <c r="A35" s="342">
        <f>'Comparativo vs. Proveedor'!A41</f>
        <v>20160225</v>
      </c>
      <c r="B35" s="74">
        <f>'Ajuste Volumétrico'!B35*K35/1000000</f>
        <v>71.202327524668974</v>
      </c>
      <c r="C35" s="223">
        <f>'Ajuste Volumétrico'!C35*K35/1000000</f>
        <v>103.79783456663857</v>
      </c>
      <c r="D35" s="223">
        <f>'Ajuste Volumétrico'!D35*K35/1000000</f>
        <v>143.15140206060875</v>
      </c>
      <c r="E35" s="223">
        <f>'Ajuste Volumétrico'!E35*K35/1000000</f>
        <v>391.14608450363517</v>
      </c>
      <c r="F35" s="224">
        <f t="shared" si="0"/>
        <v>709.29764865555148</v>
      </c>
      <c r="G35" s="82">
        <f>'Ajuste Volumétrico'!G35*K35/1000000</f>
        <v>709.2976486555516</v>
      </c>
      <c r="H35" s="73">
        <f>'Ajuste Volumétrico'!H35*K35/1000000</f>
        <v>0</v>
      </c>
      <c r="I35" s="83">
        <f t="shared" si="1"/>
        <v>1.6028086084467553E-16</v>
      </c>
      <c r="J35" s="226" t="e">
        <f t="shared" si="2"/>
        <v>#DIV/0!</v>
      </c>
      <c r="K35" s="114">
        <v>36807.207830139901</v>
      </c>
      <c r="L35" s="108"/>
      <c r="M35" s="107"/>
    </row>
    <row r="36" spans="1:13" x14ac:dyDescent="0.2">
      <c r="A36" s="342">
        <f>'Comparativo vs. Proveedor'!A42</f>
        <v>20160226</v>
      </c>
      <c r="B36" s="74">
        <f>'Ajuste Volumétrico'!B36*K36/1000000</f>
        <v>59.894280775516286</v>
      </c>
      <c r="C36" s="223">
        <f>'Ajuste Volumétrico'!C36*K36/1000000</f>
        <v>103.0973249508731</v>
      </c>
      <c r="D36" s="223">
        <f>'Ajuste Volumétrico'!D36*K36/1000000</f>
        <v>151.07996260457537</v>
      </c>
      <c r="E36" s="223">
        <f>'Ajuste Volumétrico'!E36*K36/1000000</f>
        <v>370.45583514582114</v>
      </c>
      <c r="F36" s="224">
        <f t="shared" si="0"/>
        <v>684.52740347678582</v>
      </c>
      <c r="G36" s="82">
        <f>'Ajuste Volumétrico'!G36*K36/1000000</f>
        <v>684.52740347678593</v>
      </c>
      <c r="H36" s="73">
        <f>'Ajuste Volumétrico'!H36*K36/1000000</f>
        <v>0</v>
      </c>
      <c r="I36" s="83">
        <f t="shared" si="1"/>
        <v>1.6608076922003231E-16</v>
      </c>
      <c r="J36" s="226" t="e">
        <f t="shared" si="2"/>
        <v>#DIV/0!</v>
      </c>
      <c r="K36" s="114">
        <v>36807.207830139901</v>
      </c>
      <c r="L36" s="108"/>
      <c r="M36" s="107"/>
    </row>
    <row r="37" spans="1:13" x14ac:dyDescent="0.2">
      <c r="A37" s="342">
        <f>'Comparativo vs. Proveedor'!A43</f>
        <v>20160227</v>
      </c>
      <c r="B37" s="74">
        <f>'Ajuste Volumétrico'!B37*K37/1000000</f>
        <v>44.620995158148517</v>
      </c>
      <c r="C37" s="223">
        <f>'Ajuste Volumétrico'!C37*K37/1000000</f>
        <v>102.99733468835785</v>
      </c>
      <c r="D37" s="223">
        <f>'Ajuste Volumétrico'!D37*K37/1000000</f>
        <v>113.02494345823419</v>
      </c>
      <c r="E37" s="223">
        <f>'Ajuste Volumétrico'!E37*K37/1000000</f>
        <v>345.74747710261278</v>
      </c>
      <c r="F37" s="224">
        <f t="shared" si="0"/>
        <v>606.39075040735338</v>
      </c>
      <c r="G37" s="82">
        <f>'Ajuste Volumétrico'!G37*K37/1000000</f>
        <v>606.39075040735327</v>
      </c>
      <c r="H37" s="73">
        <f>'Ajuste Volumétrico'!H37*K37/1000000</f>
        <v>0</v>
      </c>
      <c r="I37" s="83">
        <f t="shared" si="1"/>
        <v>-1.8748115409947293E-16</v>
      </c>
      <c r="J37" s="226" t="e">
        <f t="shared" si="2"/>
        <v>#DIV/0!</v>
      </c>
      <c r="K37" s="114">
        <v>36807.207830139901</v>
      </c>
      <c r="L37" s="108"/>
      <c r="M37" s="107"/>
    </row>
    <row r="38" spans="1:13" x14ac:dyDescent="0.2">
      <c r="A38" s="342">
        <f>'Comparativo vs. Proveedor'!A44</f>
        <v>20160228</v>
      </c>
      <c r="B38" s="74">
        <f>'Ajuste Volumétrico'!B38*K38/1000000</f>
        <v>27.8996760063749</v>
      </c>
      <c r="C38" s="223">
        <f>'Ajuste Volumétrico'!C38*K38/1000000</f>
        <v>50.010262613836659</v>
      </c>
      <c r="D38" s="223">
        <f>'Ajuste Volumétrico'!D38*K38/1000000</f>
        <v>107.19152628955283</v>
      </c>
      <c r="E38" s="223">
        <f>'Ajuste Volumétrico'!E38*K38/1000000</f>
        <v>320.0432713502363</v>
      </c>
      <c r="F38" s="224">
        <f t="shared" si="0"/>
        <v>505.14473626000068</v>
      </c>
      <c r="G38" s="82">
        <f>'Ajuste Volumétrico'!G38*K38/1000000</f>
        <v>505.14473626000063</v>
      </c>
      <c r="H38" s="73">
        <f>'Ajuste Volumétrico'!H38*K38/1000000</f>
        <v>0</v>
      </c>
      <c r="I38" s="83">
        <f t="shared" si="1"/>
        <v>-1.1252897393659153E-16</v>
      </c>
      <c r="J38" s="226" t="e">
        <f t="shared" si="2"/>
        <v>#DIV/0!</v>
      </c>
      <c r="K38" s="114">
        <v>36807.207830139901</v>
      </c>
      <c r="L38" s="108"/>
      <c r="M38" s="107"/>
    </row>
    <row r="39" spans="1:13" x14ac:dyDescent="0.2">
      <c r="A39" s="342">
        <f>'Comparativo vs. Proveedor'!A45</f>
        <v>20160229</v>
      </c>
      <c r="B39" s="74">
        <f>'Ajuste Volumétrico'!B39*K39/1000000</f>
        <v>27.650116339159268</v>
      </c>
      <c r="C39" s="223">
        <f>'Ajuste Volumétrico'!C39*K39/1000000</f>
        <v>98.410629121093734</v>
      </c>
      <c r="D39" s="223">
        <f>'Ajuste Volumétrico'!D39*K39/1000000</f>
        <v>139.62565468578143</v>
      </c>
      <c r="E39" s="223">
        <f>'Ajuste Volumétrico'!E39*K39/1000000</f>
        <v>333.62243867826982</v>
      </c>
      <c r="F39" s="224">
        <f t="shared" ref="F39" si="3">SUM(B39:E39)</f>
        <v>599.3088388243043</v>
      </c>
      <c r="G39" s="82">
        <f>'Ajuste Volumétrico'!G39*K39/1000000</f>
        <v>599.30883882430419</v>
      </c>
      <c r="H39" s="73">
        <f>'Ajuste Volumétrico'!H39*K39/1000000</f>
        <v>0</v>
      </c>
      <c r="I39" s="83">
        <f t="shared" ref="I39" si="4">(G39-F39)/G39</f>
        <v>-1.8969658105600696E-16</v>
      </c>
      <c r="J39" s="226" t="e">
        <f t="shared" ref="J39" si="5">(H39-G39)/H39</f>
        <v>#DIV/0!</v>
      </c>
      <c r="K39" s="114">
        <v>36807.207830139901</v>
      </c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705.01207486430894</v>
      </c>
      <c r="C42" s="167">
        <f>SUM(C11:C41)</f>
        <v>2712.758292134668</v>
      </c>
      <c r="D42" s="167">
        <f t="shared" ref="D42:E42" si="6">SUM(D11:D41)</f>
        <v>3594.5788290197147</v>
      </c>
      <c r="E42" s="167">
        <f t="shared" si="6"/>
        <v>7668.8777705939037</v>
      </c>
      <c r="F42" s="167">
        <f>SUM(F11:F41)</f>
        <v>14681.226966612599</v>
      </c>
      <c r="G42" s="167">
        <f>SUM(G11:G41)</f>
        <v>14681.226966612599</v>
      </c>
      <c r="H42" s="167">
        <f>SUM(H11:H41)</f>
        <v>6879.9960000000001</v>
      </c>
      <c r="I42" s="168">
        <f>(G42-F42)/G42</f>
        <v>0</v>
      </c>
      <c r="J42" s="230">
        <f>(H42-G42)/H42</f>
        <v>-1.1339005090428249</v>
      </c>
      <c r="K42" s="231">
        <v>36579.175300000003</v>
      </c>
      <c r="L42" s="233">
        <f>(K42)*0.3048^3/4.1868/0.252</f>
        <v>981.73899473171912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144.41074616265374</v>
      </c>
      <c r="C44" s="84">
        <f>SUM(C11:C24)</f>
        <v>1324.4950744428886</v>
      </c>
      <c r="D44" s="84">
        <f t="shared" ref="D44:E44" si="7">SUM(D11:D24)</f>
        <v>1806.9146156216184</v>
      </c>
      <c r="E44" s="84">
        <f t="shared" si="7"/>
        <v>3604.1749572227068</v>
      </c>
      <c r="F44" s="84">
        <f>SUM(F11:F24)</f>
        <v>6879.9953934498681</v>
      </c>
      <c r="G44" s="84">
        <f>SUM(G11:G24)</f>
        <v>6879.9953934498681</v>
      </c>
      <c r="H44" s="84">
        <f>SUM(H11:H24)</f>
        <v>6879.9960000000001</v>
      </c>
      <c r="I44" s="85">
        <f>(H44-F44)/H44</f>
        <v>8.8161407656863421E-8</v>
      </c>
      <c r="J44" s="85">
        <f>(H44-G44)/H44</f>
        <v>8.8161407656863421E-8</v>
      </c>
    </row>
    <row r="45" spans="1:13" x14ac:dyDescent="0.2">
      <c r="A45" s="91" t="s">
        <v>52</v>
      </c>
      <c r="B45" s="86">
        <f>B44/$F$44</f>
        <v>2.0989948089229923E-2</v>
      </c>
      <c r="C45" s="86">
        <f>C44/$F$44</f>
        <v>0.19251394785872683</v>
      </c>
      <c r="D45" s="86">
        <f t="shared" ref="D45:E45" si="8">D44/$F$44</f>
        <v>0.26263311416485829</v>
      </c>
      <c r="E45" s="86">
        <f t="shared" si="8"/>
        <v>0.52386298988718483</v>
      </c>
      <c r="F45" s="86">
        <f>SUM(B45:E45)</f>
        <v>0.99999999999999989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144.41074616265374</v>
      </c>
      <c r="C46" s="93">
        <f>C45*$G$44</f>
        <v>1324.4950744428886</v>
      </c>
      <c r="D46" s="93">
        <f t="shared" ref="D46:E46" si="9">D45*$G$44</f>
        <v>1806.9146156216184</v>
      </c>
      <c r="E46" s="93">
        <f t="shared" si="9"/>
        <v>3604.1749572227063</v>
      </c>
      <c r="F46" s="90">
        <f>SUM(B46:C46)</f>
        <v>1468.9058206055424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560.60132870165523</v>
      </c>
      <c r="C48" s="84">
        <f>SUM(C25:C41)</f>
        <v>1388.2632176917796</v>
      </c>
      <c r="D48" s="84">
        <f t="shared" ref="D48:E48" si="10">SUM(D25:D41)</f>
        <v>1787.6642133980965</v>
      </c>
      <c r="E48" s="84">
        <f t="shared" si="10"/>
        <v>4064.7028133711974</v>
      </c>
      <c r="F48" s="84">
        <f>SUM(F25:F41)</f>
        <v>7801.2315731627295</v>
      </c>
      <c r="G48" s="84">
        <f>SUM(G25:G41)</f>
        <v>7801.2315731627286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7.1860618857950337E-2</v>
      </c>
      <c r="C49" s="86">
        <f>C48/$F$48</f>
        <v>0.17795436588084232</v>
      </c>
      <c r="D49" s="86">
        <f t="shared" ref="D49:E49" si="11">D48/$F$48</f>
        <v>0.2291515380145743</v>
      </c>
      <c r="E49" s="86">
        <f t="shared" si="11"/>
        <v>0.52103347724663296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560.60132870165512</v>
      </c>
      <c r="C50" s="93">
        <f>C49*$G$48</f>
        <v>1388.2632176917793</v>
      </c>
      <c r="D50" s="93">
        <f t="shared" ref="D50:E50" si="12">D49*$G$48</f>
        <v>1787.6642133980963</v>
      </c>
      <c r="E50" s="93">
        <f t="shared" si="12"/>
        <v>4064.7028133711974</v>
      </c>
      <c r="F50" s="90">
        <f>SUM(B50:C50)</f>
        <v>1948.8645463934345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P41" sqref="P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3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20160220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20160221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20160222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20160223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20160224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2">
        <f>'Comparativo vs. Proveedor'!A41</f>
        <v>20160225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20160226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20160227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20160228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>
        <f>'Comparativo vs. Proveedor'!A45</f>
        <v>20160229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ref="F38" si="1">SUM(B38:E38)</f>
        <v>4</v>
      </c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22</v>
      </c>
      <c r="C41" s="74">
        <f>SUM(C10:C40)</f>
        <v>29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53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2">SUM(D10:D23)</f>
        <v>14</v>
      </c>
      <c r="E42" s="236">
        <f t="shared" si="2"/>
        <v>13</v>
      </c>
      <c r="F42" s="236">
        <f>SUM(F10:F23)</f>
        <v>49</v>
      </c>
      <c r="H42"/>
    </row>
    <row r="43" spans="1:8" x14ac:dyDescent="0.2">
      <c r="A43" s="89" t="s">
        <v>55</v>
      </c>
      <c r="B43" s="236">
        <f>SUM(B24:B40)</f>
        <v>14</v>
      </c>
      <c r="C43" s="236">
        <f>SUM(C24:C40)</f>
        <v>15</v>
      </c>
      <c r="D43" s="236">
        <f t="shared" ref="D43:E43" si="3">SUM(D24:D40)</f>
        <v>15</v>
      </c>
      <c r="E43" s="236">
        <f t="shared" si="3"/>
        <v>15</v>
      </c>
      <c r="F43" s="236">
        <f>SUM(F24:F40)</f>
        <v>59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42430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42429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14170.457180455782</v>
      </c>
      <c r="E22" s="41">
        <f>'QUINCENA 1 '!E22+'QUINCENA 2'!E22</f>
        <v>401262.66211747134</v>
      </c>
      <c r="F22" s="41">
        <f>'QUINCENA 1 '!F22+'QUINCENA 2'!F22</f>
        <v>13914.866918955418</v>
      </c>
      <c r="G22" s="41">
        <f>'QUINCENA 1 '!G22+'QUINCENA 2'!G22</f>
        <v>14681.226966612598</v>
      </c>
      <c r="H22" s="68"/>
      <c r="I22" s="60">
        <f>'QUINCENA 1 '!I22+'QUINCENA 2'!I22</f>
        <v>29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678.36094934713572</v>
      </c>
      <c r="E23" s="41">
        <f>'QUINCENA 1 '!E23+'QUINCENA 2'!E23</f>
        <v>19209.042936666327</v>
      </c>
      <c r="F23" s="41">
        <f>'QUINCENA 1 '!F23+'QUINCENA 2'!F23</f>
        <v>668.21044455639208</v>
      </c>
      <c r="G23" s="41">
        <f>'QUINCENA 1 '!G23+'QUINCENA 2'!G23</f>
        <v>705.01207486430894</v>
      </c>
      <c r="H23" s="69">
        <f>F23/$F$27</f>
        <v>4.802133203632207E-2</v>
      </c>
      <c r="I23" s="61">
        <f>'QUINCENA 1 '!I23+'QUINCENA 2'!I23</f>
        <v>22</v>
      </c>
      <c r="J23" s="104">
        <f>+K23/$K$27</f>
        <v>4.802133203632207E-2</v>
      </c>
      <c r="K23" s="115">
        <f>L23*0.9478</f>
        <v>668.21044455639208</v>
      </c>
      <c r="L23" s="413">
        <f>H23*$G$27+M23</f>
        <v>705.01207486430906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2618.9559968739031</v>
      </c>
      <c r="E24" s="339">
        <f>'QUINCENA 1 '!E24+'QUINCENA 2'!E24</f>
        <v>74160.575194676756</v>
      </c>
      <c r="F24" s="339">
        <f>'QUINCENA 1 '!F24+'QUINCENA 2'!F24</f>
        <v>2571.1523092852385</v>
      </c>
      <c r="G24" s="339">
        <f>'QUINCENA 1 '!G24+'QUINCENA 2'!G24</f>
        <v>2712.7582921346684</v>
      </c>
      <c r="H24" s="69">
        <f>F24/$F$27</f>
        <v>0.18477735534665488</v>
      </c>
      <c r="I24" s="61">
        <f>'QUINCENA 1 '!I24+'QUINCENA 2'!I24</f>
        <v>29</v>
      </c>
      <c r="J24" s="104">
        <f>+K24/$K$27</f>
        <v>0.18477735534665485</v>
      </c>
      <c r="K24" s="115">
        <f>L24*0.9478</f>
        <v>2571.1523092852381</v>
      </c>
      <c r="L24" s="413">
        <f>H24*$G$27+M24</f>
        <v>2712.758292134668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3471.6321333592477</v>
      </c>
      <c r="E25" s="339">
        <f>'QUINCENA 1 '!E25+'QUINCENA 2'!E25</f>
        <v>98305.674544191512</v>
      </c>
      <c r="F25" s="339">
        <f>'QUINCENA 1 '!F25+'QUINCENA 2'!F25</f>
        <v>3406.9418141448859</v>
      </c>
      <c r="G25" s="339">
        <f>'QUINCENA 1 '!G25+'QUINCENA 2'!G25</f>
        <v>3594.5788290197152</v>
      </c>
      <c r="H25" s="69">
        <f t="shared" ref="H25:H26" si="0">F25/$F$27</f>
        <v>0.24484185396727048</v>
      </c>
      <c r="I25" s="61"/>
      <c r="J25" s="104">
        <f t="shared" ref="J25:J26" si="1">+K25/$K$27</f>
        <v>0.24484185396727048</v>
      </c>
      <c r="K25" s="115">
        <f t="shared" ref="K25:K26" si="2">L25*0.9478</f>
        <v>3406.9418141448859</v>
      </c>
      <c r="L25" s="413">
        <f t="shared" ref="L25:L26" si="3">H25*$G$27+M25</f>
        <v>3594.5788290197152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7401.508100875496</v>
      </c>
      <c r="E26" s="339">
        <f>'QUINCENA 1 '!E26+'QUINCENA 2'!E26</f>
        <v>209587.36944193672</v>
      </c>
      <c r="F26" s="339">
        <f>'QUINCENA 1 '!F26+'QUINCENA 2'!F26</f>
        <v>7268.562350968903</v>
      </c>
      <c r="G26" s="339">
        <f>'QUINCENA 1 '!G26+'QUINCENA 2'!G26</f>
        <v>7668.8777705939046</v>
      </c>
      <c r="H26" s="69">
        <f t="shared" si="0"/>
        <v>0.52235945864975253</v>
      </c>
      <c r="I26" s="61"/>
      <c r="J26" s="104">
        <f t="shared" si="1"/>
        <v>0.52235945864975253</v>
      </c>
      <c r="K26" s="115">
        <f t="shared" si="2"/>
        <v>7268.562350968903</v>
      </c>
      <c r="L26" s="413">
        <f t="shared" si="3"/>
        <v>7668.8777705939046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14170.457180455782</v>
      </c>
      <c r="E27" s="44">
        <f t="shared" ref="E27:H27" si="4">SUM(E23:E26)</f>
        <v>401262.66211747134</v>
      </c>
      <c r="F27" s="44">
        <f t="shared" si="4"/>
        <v>13914.86691895542</v>
      </c>
      <c r="G27" s="44">
        <f t="shared" si="4"/>
        <v>14681.226966612598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13914.86691895542</v>
      </c>
      <c r="L27" s="44">
        <f t="shared" ref="L27" si="7">SUM(L23:L26)</f>
        <v>14681.226966612598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981.96316052153372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42429</v>
      </c>
      <c r="C32" s="50">
        <f>'QUINCENA 1 '!C32+'QUINCENA 2'!C32</f>
        <v>6879.9960000000001</v>
      </c>
      <c r="D32" s="94">
        <f>C32*0.9478</f>
        <v>6520.8602087999998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6879.9960000000001</v>
      </c>
      <c r="D34" s="58">
        <f>D32</f>
        <v>6520.8602087999998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-1.3072273088490357E-16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11">
        <f>(F22-D34)/F22</f>
        <v>0.53137459044491409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0.53137459044491409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981.73899473171912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42430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7484.8897611245047</v>
      </c>
      <c r="E22" s="41">
        <f>+'Ajuste Volumétrico'!G49</f>
        <v>211948.47512379417</v>
      </c>
      <c r="F22" s="42">
        <f>G22*0.9478</f>
        <v>7394.0072850436336</v>
      </c>
      <c r="G22" s="42">
        <f>+'Balance de Energía'!G48</f>
        <v>7801.2315731627286</v>
      </c>
      <c r="H22" s="68"/>
      <c r="I22" s="243">
        <f>IF(I23&gt;I24,I23,I24)</f>
        <v>15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537.86881031794303</v>
      </c>
      <c r="E23" s="64">
        <f>+'Ajuste Volumétrico'!B49</f>
        <v>15230.748588394743</v>
      </c>
      <c r="F23" s="65">
        <f>G23*0.9478</f>
        <v>531.33793934342884</v>
      </c>
      <c r="G23" s="65">
        <f>+'Balance de Energía'!B48</f>
        <v>560.60132870165523</v>
      </c>
      <c r="H23" s="346">
        <f>F23/$F$27</f>
        <v>7.1860618857950351E-2</v>
      </c>
      <c r="I23" s="244">
        <f>'Dias Trabajados'!B43</f>
        <v>14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1331.9688111289211</v>
      </c>
      <c r="E24" s="264">
        <f>+'Ajuste Volumétrico'!C49</f>
        <v>37717.156490066285</v>
      </c>
      <c r="F24" s="265">
        <f>G24*0.9478</f>
        <v>1315.7958777282686</v>
      </c>
      <c r="G24" s="265">
        <f>+'Balance de Energía'!C48</f>
        <v>1388.2632176917796</v>
      </c>
      <c r="H24" s="266">
        <f>F24/$F$27</f>
        <v>0.17795436588084235</v>
      </c>
      <c r="I24" s="251">
        <f>'Dias Trabajados'!C43</f>
        <v>15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1715.1740006312202</v>
      </c>
      <c r="E25" s="264">
        <f>+'Ajuste Volumétrico'!D49</f>
        <v>48568.319054461179</v>
      </c>
      <c r="F25" s="265">
        <f t="shared" ref="F25:F26" si="1">G25*0.9478</f>
        <v>1694.3481414587159</v>
      </c>
      <c r="G25" s="265">
        <f>+'Balance de Energía'!D48</f>
        <v>1787.6642133980965</v>
      </c>
      <c r="H25" s="266">
        <f t="shared" ref="H25:H26" si="2">F25/$F$27</f>
        <v>0.22915153801457436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3899.8781390464205</v>
      </c>
      <c r="E26" s="264">
        <f>+'Ajuste Volumétrico'!E49</f>
        <v>110432.25099087195</v>
      </c>
      <c r="F26" s="265">
        <f t="shared" si="1"/>
        <v>3852.525326513221</v>
      </c>
      <c r="G26" s="265">
        <f>+'Balance de Energía'!E48</f>
        <v>4064.7028133711974</v>
      </c>
      <c r="H26" s="266">
        <f t="shared" si="2"/>
        <v>0.52103347724663307</v>
      </c>
      <c r="I26" s="103"/>
    </row>
    <row r="27" spans="1:9" ht="13.5" thickTop="1" x14ac:dyDescent="0.2">
      <c r="C27" s="43" t="s">
        <v>3</v>
      </c>
      <c r="D27" s="239">
        <f>SUM(D23:D26)</f>
        <v>7484.8897611245047</v>
      </c>
      <c r="E27" s="239">
        <f t="shared" ref="E27:H27" si="3">SUM(E23:E26)</f>
        <v>211948.47512379417</v>
      </c>
      <c r="F27" s="239">
        <f t="shared" si="3"/>
        <v>7394.0072850436336</v>
      </c>
      <c r="G27" s="239">
        <f t="shared" si="3"/>
        <v>7801.2315731627286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42429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3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42430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6520.8596339117848</v>
      </c>
      <c r="G22" s="42">
        <f>'Balance de Energía'!G44</f>
        <v>6879.9953934498681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140.49213902919266</v>
      </c>
      <c r="E23" s="64">
        <f>+'Ajuste Volumétrico'!B44</f>
        <v>3978.294348271585</v>
      </c>
      <c r="F23" s="65">
        <f>G23*0.9478</f>
        <v>136.8725052129632</v>
      </c>
      <c r="G23" s="65">
        <f>+'Balance de Energía'!B44</f>
        <v>144.41074616265374</v>
      </c>
      <c r="H23" s="69">
        <f>F23/$F$27</f>
        <v>2.0989948089229923E-2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1286.9871857449818</v>
      </c>
      <c r="E24" s="248">
        <f>+'Ajuste Volumétrico'!C44</f>
        <v>36443.418704610463</v>
      </c>
      <c r="F24" s="249">
        <f>G24*0.9478</f>
        <v>1255.3564315569697</v>
      </c>
      <c r="G24" s="249">
        <f>+'Balance de Energía'!C44</f>
        <v>1324.4950744428886</v>
      </c>
      <c r="H24" s="250">
        <f>F24/$F$27</f>
        <v>0.1925139478587268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1756.4581327280275</v>
      </c>
      <c r="E25" s="248">
        <f>+'Ajuste Volumétrico'!D44</f>
        <v>49737.35548973034</v>
      </c>
      <c r="F25" s="249">
        <f t="shared" ref="F25:F26" si="1">G25*0.9478</f>
        <v>1712.5936726861698</v>
      </c>
      <c r="G25" s="249">
        <f>+'Balance de Energía'!D44</f>
        <v>1806.9146156216184</v>
      </c>
      <c r="H25" s="250">
        <f t="shared" ref="H25:H26" si="2">F25/$F$27</f>
        <v>0.26263311416485829</v>
      </c>
      <c r="I25" s="251">
        <f>'Dias Trabajados'!C43</f>
        <v>15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3501.6299618290755</v>
      </c>
      <c r="E26" s="248">
        <f>+'Ajuste Volumétrico'!E44</f>
        <v>99155.118451064758</v>
      </c>
      <c r="F26" s="249">
        <f t="shared" si="1"/>
        <v>3416.0370244556816</v>
      </c>
      <c r="G26" s="249">
        <f>+'Balance de Energía'!E44</f>
        <v>3604.1749572227068</v>
      </c>
      <c r="H26" s="250">
        <f t="shared" si="2"/>
        <v>0.52386298988718494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189314.18699367717</v>
      </c>
      <c r="F27" s="239">
        <f t="shared" si="3"/>
        <v>6520.8596339117848</v>
      </c>
      <c r="G27" s="239">
        <f t="shared" si="3"/>
        <v>6879.9953934498681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6879.9960000000001</v>
      </c>
      <c r="D32" s="257">
        <f>C32*0.9478</f>
        <v>6520.8602087999998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6879.9960000000001</v>
      </c>
      <c r="D34" s="253">
        <f>SUM(D32:D33)</f>
        <v>6520.8602087999998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-8.8161415398697178E-8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12">
        <f>(F27-D34)/F27</f>
        <v>-8.8161415398697178E-8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2">
        <f>'Balance de Energía'!L42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981.73899473171912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9.8651999999999997</v>
      </c>
      <c r="AA3" s="319">
        <v>4.9799999999999997E-2</v>
      </c>
      <c r="AB3" s="415">
        <v>3.0949330000000002</v>
      </c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668.21044455639208</v>
      </c>
      <c r="AN3" s="298">
        <f>AM3</f>
        <v>668.21044455639208</v>
      </c>
      <c r="AO3" s="298">
        <f>AN3</f>
        <v>668.21044455639208</v>
      </c>
      <c r="AP3" s="296"/>
      <c r="AQ3" s="296"/>
      <c r="AR3" s="296"/>
      <c r="AS3" s="622"/>
      <c r="AT3" s="296"/>
      <c r="AU3" s="392">
        <f>AN3*1000/F3</f>
        <v>680.63960802432484</v>
      </c>
      <c r="AV3" s="300"/>
      <c r="AW3" s="301">
        <v>29</v>
      </c>
      <c r="AX3" s="278">
        <f>AV3*AW3</f>
        <v>0</v>
      </c>
      <c r="AY3" s="302" t="s">
        <v>118</v>
      </c>
      <c r="AZ3" s="303">
        <f>AM3</f>
        <v>668.21044455639208</v>
      </c>
      <c r="BA3" s="304"/>
      <c r="BB3" s="301">
        <f>AN3/AW3</f>
        <v>23.041739467461795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29/02/2016</v>
      </c>
      <c r="E4" s="308" t="s">
        <v>117</v>
      </c>
      <c r="F4" s="281">
        <f>TOTAL!D42</f>
        <v>981.73899473171912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>
        <v>2.9148000000000001</v>
      </c>
      <c r="AA4" s="319">
        <v>4.9799999999999997E-2</v>
      </c>
      <c r="AB4" s="415">
        <v>3.0949330000000002</v>
      </c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2571.1523092852381</v>
      </c>
      <c r="AN4" s="298">
        <f>AM4</f>
        <v>2571.1523092852381</v>
      </c>
      <c r="AO4" s="296">
        <f>AN4</f>
        <v>2571.1523092852381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2618.9774706747385</v>
      </c>
      <c r="AV4" s="300"/>
      <c r="AW4" s="301">
        <v>29</v>
      </c>
      <c r="AX4" s="278">
        <f>AV4*AW4</f>
        <v>0</v>
      </c>
      <c r="AY4" s="302" t="s">
        <v>121</v>
      </c>
      <c r="AZ4" s="278">
        <f>AM4</f>
        <v>2571.1523092852381</v>
      </c>
      <c r="BA4" s="315">
        <f>IF(AZ4&lt;AX4,((AX4-AZ4)*Z4),0)</f>
        <v>0</v>
      </c>
      <c r="BB4" s="301">
        <f>AN4/AW4</f>
        <v>88.660424458111663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29/02/2016</v>
      </c>
      <c r="E5" s="631" t="s">
        <v>225</v>
      </c>
      <c r="F5" s="281">
        <f>TOTAL!D42</f>
        <v>981.73899473171912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>
        <v>3.0949330000000002</v>
      </c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29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29/02/2016</v>
      </c>
      <c r="E6" s="631" t="s">
        <v>227</v>
      </c>
      <c r="F6" s="281">
        <f>TOTAL!D42</f>
        <v>981.73899473171912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>
        <v>3.0949330000000002</v>
      </c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29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>
      <c r="A24" t="s">
        <v>229</v>
      </c>
    </row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 t="s">
        <v>230</v>
      </c>
      <c r="B26" s="328">
        <v>50.91</v>
      </c>
      <c r="C26" s="329">
        <v>2.9672890000000001</v>
      </c>
      <c r="D26" s="330"/>
    </row>
    <row r="27" spans="1:13" x14ac:dyDescent="0.2">
      <c r="A27" s="331" t="s">
        <v>231</v>
      </c>
      <c r="B27" s="328">
        <v>53.1</v>
      </c>
      <c r="C27" s="329">
        <v>3.0949330000000002</v>
      </c>
      <c r="D27" s="330"/>
    </row>
    <row r="28" spans="1:13" x14ac:dyDescent="0.2">
      <c r="A28" s="331" t="s">
        <v>232</v>
      </c>
      <c r="B28" s="328">
        <v>50.54</v>
      </c>
      <c r="C28" s="329">
        <v>2.9457230000000001</v>
      </c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>
        <v>18.102</v>
      </c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2016-03-01T20:38:10Z</dcterms:modified>
</cp:coreProperties>
</file>